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Appendix\DMA\"/>
    </mc:Choice>
  </mc:AlternateContent>
  <bookViews>
    <workbookView xWindow="0" yWindow="0" windowWidth="19200" windowHeight="11580" tabRatio="670"/>
  </bookViews>
  <sheets>
    <sheet name="Data" sheetId="1" r:id="rId1"/>
    <sheet name="Model" sheetId="2" state="hidden" r:id="rId2"/>
    <sheet name="Attribute Lookup" sheetId="3" state="hidden" r:id="rId3"/>
    <sheet name="Export Lookup" sheetId="4" state="hidden" r:id="rId4"/>
    <sheet name="Parameter Lookup" sheetId="5" state="hidden" r:id="rId5"/>
    <sheet name="Import Options" sheetId="6" state="hidden" r:id="rId6"/>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MI_Analysis_Date">Data!$B$9</definedName>
    <definedName name="MI_CONFLICTRESOLUTION" localSheetId="5">'Import Options'!$C$11</definedName>
    <definedName name="MI_E">Data!$C$31:$C$35008</definedName>
    <definedName name="MI_EE">Data!$D$31:$D$35008</definedName>
    <definedName name="MI_Excel_File">Data!$L$6:$P$6</definedName>
    <definedName name="MI_EXPORT_GUID" localSheetId="5">'Import Options'!$C$25</definedName>
    <definedName name="MI_Freq">Data!$B$5</definedName>
    <definedName name="MI_Glass_Tran">Data!$J$6</definedName>
    <definedName name="MI_Glass_Tran_tg">Data!$J$9</definedName>
    <definedName name="MI_Heating_Rate">Data!$B$6</definedName>
    <definedName name="MI_LAYOUT" localSheetId="5">'Import Options'!$C$15</definedName>
    <definedName name="MI_LINKED_VALUE">Model!$G$6</definedName>
    <definedName name="MI_Loss_25">Data!$J$13</definedName>
    <definedName name="MI_Loss_51">Data!$J$17</definedName>
    <definedName name="MI_Loss_71">Data!$J$21</definedName>
    <definedName name="MI_Loss_tg">Data!$J$7</definedName>
    <definedName name="MI_Material_ID">Data!$B$2</definedName>
    <definedName name="MI_Model_Name">Model!$B$4</definedName>
    <definedName name="MI_Not_Used_in_Summary">Model!$I$6</definedName>
    <definedName name="MI_RecordName">Data!$B$1</definedName>
    <definedName name="MI_ROW_DATA">Model!$F$6</definedName>
    <definedName name="MI_SendQuestions">Data!$B$27</definedName>
    <definedName name="MI_SHEETNAME_FORMAT">'Import Options'!$C$53</definedName>
    <definedName name="MI_Storage_25">Data!$J$12</definedName>
    <definedName name="MI_Storage_51">Data!$J$16</definedName>
    <definedName name="MI_Storage_71">Data!$J$20</definedName>
    <definedName name="MI_Tan">Data!$E$31:$E$35008</definedName>
    <definedName name="MI_Tan_25">Data!$J$14</definedName>
    <definedName name="MI_Tan_51">Data!$J$18</definedName>
    <definedName name="MI_Tan_71">Data!$J$22</definedName>
    <definedName name="MI_Tan_Delta_tg">Data!$J$10</definedName>
    <definedName name="MI_Temp">Data!$B$31:$B$35008</definedName>
    <definedName name="MI_Time">Data!$A$31:$A$35008</definedName>
    <definedName name="MI_TREE">'Import Options'!$C$42:$C$49</definedName>
    <definedName name="MI_Update_Date">Model!$B$6</definedName>
    <definedName name="MI_Use_Summary">Data!$B$13</definedName>
    <definedName name="MI_Valid_Test">Data!$B$12</definedName>
    <definedName name="MI_Visual_Begining">Data!$J$1</definedName>
    <definedName name="MI_Visual_Ending">Data!$J$2</definedName>
  </definedNames>
  <calcPr calcId="152511"/>
</workbook>
</file>

<file path=xl/calcChain.xml><?xml version="1.0" encoding="utf-8"?>
<calcChain xmlns="http://schemas.openxmlformats.org/spreadsheetml/2006/main">
  <c r="F2199" i="1" l="1"/>
  <c r="F2200" i="1"/>
  <c r="F2201" i="1"/>
  <c r="F2202" i="1"/>
  <c r="F2203" i="1"/>
  <c r="F2204" i="1"/>
  <c r="F2205" i="1"/>
  <c r="F2206" i="1"/>
  <c r="F2207" i="1"/>
  <c r="F2208" i="1"/>
  <c r="F2209" i="1"/>
  <c r="F2210" i="1"/>
  <c r="F2211" i="1"/>
  <c r="F2212" i="1"/>
  <c r="F2213" i="1"/>
  <c r="F2214" i="1"/>
  <c r="F2215" i="1"/>
  <c r="F1822" i="1"/>
  <c r="F1823" i="1"/>
  <c r="F1824" i="1"/>
  <c r="F1825" i="1"/>
  <c r="F1826" i="1"/>
  <c r="F1827" i="1"/>
  <c r="F1828" i="1"/>
  <c r="F1829" i="1"/>
  <c r="F1830" i="1"/>
  <c r="F1831" i="1"/>
  <c r="F1832" i="1"/>
  <c r="F1833" i="1"/>
  <c r="F1834" i="1"/>
  <c r="F1835" i="1"/>
  <c r="F1836" i="1"/>
  <c r="F1837" i="1"/>
  <c r="F1838" i="1"/>
  <c r="F1839" i="1"/>
  <c r="F1840" i="1"/>
  <c r="F1841" i="1"/>
  <c r="F1842" i="1"/>
  <c r="F1843" i="1"/>
  <c r="F1844" i="1"/>
  <c r="F1845" i="1"/>
  <c r="F1846" i="1"/>
  <c r="F1847" i="1"/>
  <c r="F1848" i="1"/>
  <c r="F1849" i="1"/>
  <c r="F1850" i="1"/>
  <c r="F1851" i="1"/>
  <c r="F1852" i="1"/>
  <c r="F1853" i="1"/>
  <c r="F1854" i="1"/>
  <c r="F1855" i="1"/>
  <c r="F1856" i="1"/>
  <c r="F1857" i="1"/>
  <c r="F1858" i="1"/>
  <c r="F1859" i="1"/>
  <c r="F1860" i="1"/>
  <c r="F1861" i="1"/>
  <c r="F1862" i="1"/>
  <c r="F1863" i="1"/>
  <c r="F1864" i="1"/>
  <c r="F1865" i="1"/>
  <c r="F1866" i="1"/>
  <c r="F1867" i="1"/>
  <c r="F1868" i="1"/>
  <c r="F1869" i="1"/>
  <c r="F1870" i="1"/>
  <c r="F1871" i="1"/>
  <c r="F1872" i="1"/>
  <c r="F1873" i="1"/>
  <c r="F1874" i="1"/>
  <c r="F1875" i="1"/>
  <c r="F1876" i="1"/>
  <c r="F1877" i="1"/>
  <c r="F1878" i="1"/>
  <c r="F1879" i="1"/>
  <c r="F1880" i="1"/>
  <c r="F1881" i="1"/>
  <c r="F1882" i="1"/>
  <c r="F1883" i="1"/>
  <c r="F1884" i="1"/>
  <c r="F1885" i="1"/>
  <c r="F1886" i="1"/>
  <c r="F1887" i="1"/>
  <c r="F1888" i="1"/>
  <c r="F1889" i="1"/>
  <c r="F1890" i="1"/>
  <c r="F1891" i="1"/>
  <c r="F1892" i="1"/>
  <c r="F1893" i="1"/>
  <c r="F1894" i="1"/>
  <c r="F1895" i="1"/>
  <c r="F1896" i="1"/>
  <c r="F1897" i="1"/>
  <c r="F1898" i="1"/>
  <c r="F1899" i="1"/>
  <c r="F1900" i="1"/>
  <c r="F1901" i="1"/>
  <c r="F1902" i="1"/>
  <c r="F1903" i="1"/>
  <c r="F1904" i="1"/>
  <c r="F1905" i="1"/>
  <c r="F1906" i="1"/>
  <c r="F1907" i="1"/>
  <c r="F1908" i="1"/>
  <c r="F1909" i="1"/>
  <c r="F1910" i="1"/>
  <c r="F1911" i="1"/>
  <c r="F1912" i="1"/>
  <c r="F1913" i="1"/>
  <c r="F1914" i="1"/>
  <c r="F1915" i="1"/>
  <c r="F1916" i="1"/>
  <c r="F1917" i="1"/>
  <c r="F1918" i="1"/>
  <c r="F1919" i="1"/>
  <c r="F1920" i="1"/>
  <c r="F1921" i="1"/>
  <c r="F1922" i="1"/>
  <c r="F1923" i="1"/>
  <c r="F1924" i="1"/>
  <c r="F1925" i="1"/>
  <c r="F1926" i="1"/>
  <c r="F1927" i="1"/>
  <c r="F1928" i="1"/>
  <c r="F1929" i="1"/>
  <c r="F1930" i="1"/>
  <c r="F1931" i="1"/>
  <c r="F1932" i="1"/>
  <c r="F1933" i="1"/>
  <c r="F1934" i="1"/>
  <c r="F1935" i="1"/>
  <c r="F1936" i="1"/>
  <c r="F1937" i="1"/>
  <c r="F1938" i="1"/>
  <c r="F1939" i="1"/>
  <c r="F1940" i="1"/>
  <c r="F1941" i="1"/>
  <c r="F1942" i="1"/>
  <c r="F1943" i="1"/>
  <c r="F1944" i="1"/>
  <c r="F1945" i="1"/>
  <c r="F1946" i="1"/>
  <c r="F1947" i="1"/>
  <c r="F1948" i="1"/>
  <c r="F1949" i="1"/>
  <c r="F1950" i="1"/>
  <c r="F1951" i="1"/>
  <c r="F1952" i="1"/>
  <c r="F1953" i="1"/>
  <c r="F1954" i="1"/>
  <c r="F1955" i="1"/>
  <c r="F1956" i="1"/>
  <c r="F1957" i="1"/>
  <c r="F1958" i="1"/>
  <c r="F1959" i="1"/>
  <c r="F1960" i="1"/>
  <c r="F1961" i="1"/>
  <c r="F1962" i="1"/>
  <c r="F1963" i="1"/>
  <c r="F1964" i="1"/>
  <c r="F1965" i="1"/>
  <c r="F1966" i="1"/>
  <c r="F1967" i="1"/>
  <c r="F1968" i="1"/>
  <c r="F1969" i="1"/>
  <c r="F1970" i="1"/>
  <c r="F1971" i="1"/>
  <c r="F1972" i="1"/>
  <c r="F1973" i="1"/>
  <c r="F1974" i="1"/>
  <c r="F1975" i="1"/>
  <c r="F1976" i="1"/>
  <c r="F1977" i="1"/>
  <c r="F1978" i="1"/>
  <c r="F1979" i="1"/>
  <c r="F1980" i="1"/>
  <c r="F1981" i="1"/>
  <c r="F1982" i="1"/>
  <c r="F1983" i="1"/>
  <c r="F1984" i="1"/>
  <c r="F1985" i="1"/>
  <c r="F1986" i="1"/>
  <c r="F1987" i="1"/>
  <c r="F1988" i="1"/>
  <c r="F1989" i="1"/>
  <c r="F1990" i="1"/>
  <c r="F1991" i="1"/>
  <c r="F1992" i="1"/>
  <c r="F1993" i="1"/>
  <c r="F1994" i="1"/>
  <c r="F1995" i="1"/>
  <c r="F1996" i="1"/>
  <c r="F1997" i="1"/>
  <c r="F1998" i="1"/>
  <c r="F1999" i="1"/>
  <c r="F2000" i="1"/>
  <c r="F2001" i="1"/>
  <c r="F2002" i="1"/>
  <c r="F2003" i="1"/>
  <c r="F2004" i="1"/>
  <c r="F2005" i="1"/>
  <c r="F2006" i="1"/>
  <c r="F2007" i="1"/>
  <c r="F2008" i="1"/>
  <c r="F2009" i="1"/>
  <c r="F2010" i="1"/>
  <c r="F2011" i="1"/>
  <c r="F2012" i="1"/>
  <c r="F2013" i="1"/>
  <c r="F2014" i="1"/>
  <c r="F2015" i="1"/>
  <c r="F2016" i="1"/>
  <c r="F2017" i="1"/>
  <c r="F2018" i="1"/>
  <c r="F2019" i="1"/>
  <c r="F2020" i="1"/>
  <c r="F2021" i="1"/>
  <c r="F2022" i="1"/>
  <c r="F2023" i="1"/>
  <c r="F2024" i="1"/>
  <c r="F2025" i="1"/>
  <c r="F2026" i="1"/>
  <c r="F2027" i="1"/>
  <c r="F2028" i="1"/>
  <c r="F2029" i="1"/>
  <c r="F2030" i="1"/>
  <c r="F2031" i="1"/>
  <c r="F2032" i="1"/>
  <c r="F2033" i="1"/>
  <c r="F2034" i="1"/>
  <c r="F2035" i="1"/>
  <c r="F2036" i="1"/>
  <c r="F2037" i="1"/>
  <c r="F2038" i="1"/>
  <c r="F2039" i="1"/>
  <c r="F2040" i="1"/>
  <c r="F2041" i="1"/>
  <c r="F2042" i="1"/>
  <c r="F2043" i="1"/>
  <c r="F2044" i="1"/>
  <c r="F2045" i="1"/>
  <c r="F2046" i="1"/>
  <c r="F2047" i="1"/>
  <c r="F2048" i="1"/>
  <c r="F2049" i="1"/>
  <c r="F2050" i="1"/>
  <c r="F2051" i="1"/>
  <c r="F2052" i="1"/>
  <c r="F2053" i="1"/>
  <c r="F2054" i="1"/>
  <c r="F2055" i="1"/>
  <c r="F2056" i="1"/>
  <c r="F2057" i="1"/>
  <c r="F2058" i="1"/>
  <c r="F2059" i="1"/>
  <c r="F2060" i="1"/>
  <c r="F2061" i="1"/>
  <c r="F2062" i="1"/>
  <c r="F2063" i="1"/>
  <c r="F2064" i="1"/>
  <c r="F2065" i="1"/>
  <c r="F2066" i="1"/>
  <c r="F2067" i="1"/>
  <c r="F2068" i="1"/>
  <c r="F2069" i="1"/>
  <c r="F2070" i="1"/>
  <c r="F2071" i="1"/>
  <c r="F2072" i="1"/>
  <c r="F2073" i="1"/>
  <c r="F2074" i="1"/>
  <c r="F2075" i="1"/>
  <c r="F2076" i="1"/>
  <c r="F2077" i="1"/>
  <c r="F2078" i="1"/>
  <c r="F2079" i="1"/>
  <c r="F2080" i="1"/>
  <c r="F2081" i="1"/>
  <c r="F2082" i="1"/>
  <c r="F2083" i="1"/>
  <c r="F2084" i="1"/>
  <c r="F2085" i="1"/>
  <c r="F2086" i="1"/>
  <c r="F2087" i="1"/>
  <c r="F2088" i="1"/>
  <c r="F2089" i="1"/>
  <c r="F2090" i="1"/>
  <c r="F2091" i="1"/>
  <c r="F2092" i="1"/>
  <c r="F2093" i="1"/>
  <c r="F2094" i="1"/>
  <c r="F2095" i="1"/>
  <c r="F2096" i="1"/>
  <c r="F2097" i="1"/>
  <c r="F2098" i="1"/>
  <c r="F2099" i="1"/>
  <c r="F2100" i="1"/>
  <c r="F2101" i="1"/>
  <c r="F2102" i="1"/>
  <c r="F2103" i="1"/>
  <c r="F2104" i="1"/>
  <c r="F2105" i="1"/>
  <c r="F2106" i="1"/>
  <c r="F2107" i="1"/>
  <c r="F2108" i="1"/>
  <c r="F2109" i="1"/>
  <c r="F2110" i="1"/>
  <c r="F2111" i="1"/>
  <c r="F2112" i="1"/>
  <c r="F2113" i="1"/>
  <c r="F2114" i="1"/>
  <c r="F2115" i="1"/>
  <c r="F2116" i="1"/>
  <c r="F2117" i="1"/>
  <c r="F2118" i="1"/>
  <c r="F2119" i="1"/>
  <c r="F2120" i="1"/>
  <c r="F2121" i="1"/>
  <c r="F2122" i="1"/>
  <c r="F2123" i="1"/>
  <c r="F2124" i="1"/>
  <c r="F2125" i="1"/>
  <c r="F2126" i="1"/>
  <c r="F2127" i="1"/>
  <c r="F2128" i="1"/>
  <c r="F2129" i="1"/>
  <c r="F2130" i="1"/>
  <c r="F2131" i="1"/>
  <c r="F2132" i="1"/>
  <c r="F2133" i="1"/>
  <c r="F2134" i="1"/>
  <c r="F2135" i="1"/>
  <c r="F2136" i="1"/>
  <c r="F2137" i="1"/>
  <c r="F2138" i="1"/>
  <c r="F2139" i="1"/>
  <c r="F2140" i="1"/>
  <c r="F2141" i="1"/>
  <c r="F2142" i="1"/>
  <c r="F2143" i="1"/>
  <c r="F2144" i="1"/>
  <c r="F2145" i="1"/>
  <c r="F2146" i="1"/>
  <c r="F2147" i="1"/>
  <c r="F2148" i="1"/>
  <c r="F2149" i="1"/>
  <c r="F2150" i="1"/>
  <c r="F2151" i="1"/>
  <c r="F2152" i="1"/>
  <c r="F2153" i="1"/>
  <c r="F2154" i="1"/>
  <c r="F2155" i="1"/>
  <c r="F2156" i="1"/>
  <c r="F2157" i="1"/>
  <c r="F2158" i="1"/>
  <c r="F2159" i="1"/>
  <c r="F2160" i="1"/>
  <c r="F2161" i="1"/>
  <c r="F2162" i="1"/>
  <c r="F2163" i="1"/>
  <c r="F2164" i="1"/>
  <c r="F2165" i="1"/>
  <c r="F2166" i="1"/>
  <c r="F2167" i="1"/>
  <c r="F2168" i="1"/>
  <c r="F2169" i="1"/>
  <c r="F2170" i="1"/>
  <c r="F2171" i="1"/>
  <c r="F2172" i="1"/>
  <c r="F2173" i="1"/>
  <c r="F2174" i="1"/>
  <c r="F2175" i="1"/>
  <c r="F2176" i="1"/>
  <c r="F2177" i="1"/>
  <c r="F2178" i="1"/>
  <c r="F2179" i="1"/>
  <c r="F2180" i="1"/>
  <c r="F2181" i="1"/>
  <c r="F2182" i="1"/>
  <c r="F2183" i="1"/>
  <c r="F2184" i="1"/>
  <c r="F2185" i="1"/>
  <c r="F2186" i="1"/>
  <c r="F2187" i="1"/>
  <c r="F2188" i="1"/>
  <c r="F2189" i="1"/>
  <c r="F2190" i="1"/>
  <c r="F2191" i="1"/>
  <c r="F2192" i="1"/>
  <c r="F2193" i="1"/>
  <c r="F2194" i="1"/>
  <c r="F2195" i="1"/>
  <c r="F2196" i="1"/>
  <c r="F2197" i="1"/>
  <c r="F2198" i="1"/>
  <c r="J8" i="1" l="1"/>
  <c r="J5" i="1"/>
  <c r="F32" i="1" l="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378" i="1"/>
  <c r="F1379" i="1"/>
  <c r="F1380" i="1"/>
  <c r="F1381" i="1"/>
  <c r="F1382" i="1"/>
  <c r="F1383" i="1"/>
  <c r="F1384" i="1"/>
  <c r="F1385" i="1"/>
  <c r="F1386" i="1"/>
  <c r="F1387"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503" i="1"/>
  <c r="F1504" i="1"/>
  <c r="F1505" i="1"/>
  <c r="F1506" i="1"/>
  <c r="F1507" i="1"/>
  <c r="F1508"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51" i="1"/>
  <c r="F1552" i="1"/>
  <c r="F1553" i="1"/>
  <c r="F1554"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79" i="1"/>
  <c r="F1580" i="1"/>
  <c r="F1581" i="1"/>
  <c r="F1582" i="1"/>
  <c r="F1583" i="1"/>
  <c r="F1584" i="1"/>
  <c r="F1585" i="1"/>
  <c r="F1586" i="1"/>
  <c r="F1587" i="1"/>
  <c r="F1588" i="1"/>
  <c r="F1589" i="1"/>
  <c r="F1590" i="1"/>
  <c r="F1591" i="1"/>
  <c r="F1592" i="1"/>
  <c r="F1593" i="1"/>
  <c r="F1594" i="1"/>
  <c r="F1595" i="1"/>
  <c r="F1596" i="1"/>
  <c r="F1597" i="1"/>
  <c r="F1598" i="1"/>
  <c r="F1599" i="1"/>
  <c r="F1600" i="1"/>
  <c r="F1601" i="1"/>
  <c r="F1602" i="1"/>
  <c r="F1603" i="1"/>
  <c r="F1604" i="1"/>
  <c r="F1605" i="1"/>
  <c r="F1606" i="1"/>
  <c r="F1607" i="1"/>
  <c r="F1608" i="1"/>
  <c r="F1609" i="1"/>
  <c r="F1610" i="1"/>
  <c r="F1611" i="1"/>
  <c r="F1612" i="1"/>
  <c r="F1613" i="1"/>
  <c r="F1614" i="1"/>
  <c r="F1615" i="1"/>
  <c r="F1616" i="1"/>
  <c r="F1617" i="1"/>
  <c r="F1618" i="1"/>
  <c r="F1619" i="1"/>
  <c r="F1620" i="1"/>
  <c r="F1621" i="1"/>
  <c r="F1622" i="1"/>
  <c r="F1623" i="1"/>
  <c r="F1624" i="1"/>
  <c r="F1625" i="1"/>
  <c r="F1626" i="1"/>
  <c r="F1627" i="1"/>
  <c r="F1628" i="1"/>
  <c r="F1629" i="1"/>
  <c r="F1630" i="1"/>
  <c r="F1631" i="1"/>
  <c r="F1632" i="1"/>
  <c r="F1633" i="1"/>
  <c r="F1634" i="1"/>
  <c r="F1635" i="1"/>
  <c r="F1636" i="1"/>
  <c r="F1637" i="1"/>
  <c r="F1638" i="1"/>
  <c r="F1639" i="1"/>
  <c r="F1640" i="1"/>
  <c r="F1641" i="1"/>
  <c r="F1642"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45" i="1"/>
  <c r="F1746" i="1"/>
  <c r="F1747" i="1"/>
  <c r="F1748" i="1"/>
  <c r="F1749" i="1"/>
  <c r="F1750" i="1"/>
  <c r="F1751"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85" i="1"/>
  <c r="F1786" i="1"/>
  <c r="F1787" i="1"/>
  <c r="F1788" i="1"/>
  <c r="F1789" i="1"/>
  <c r="F1790" i="1"/>
  <c r="F1791" i="1"/>
  <c r="F1792" i="1"/>
  <c r="F1793" i="1"/>
  <c r="F1794" i="1"/>
  <c r="F1795" i="1"/>
  <c r="F1796" i="1"/>
  <c r="F1797" i="1"/>
  <c r="F1798" i="1"/>
  <c r="F1799" i="1"/>
  <c r="F1800" i="1"/>
  <c r="F1801" i="1"/>
  <c r="F1802" i="1"/>
  <c r="F1803" i="1"/>
  <c r="F1804" i="1"/>
  <c r="F1805" i="1"/>
  <c r="F1806" i="1"/>
  <c r="F1807" i="1"/>
  <c r="F1808" i="1"/>
  <c r="F1809" i="1"/>
  <c r="F1810" i="1"/>
  <c r="F1811" i="1"/>
  <c r="F1812" i="1"/>
  <c r="F1813" i="1"/>
  <c r="F1814" i="1"/>
  <c r="F1815" i="1"/>
  <c r="F1816" i="1"/>
  <c r="F1817" i="1"/>
  <c r="F1818" i="1"/>
  <c r="F1819" i="1"/>
  <c r="F1820" i="1"/>
  <c r="F1821" i="1"/>
  <c r="I6" i="2"/>
  <c r="G6" i="2"/>
  <c r="B6" i="2"/>
  <c r="B4" i="2"/>
  <c r="F31" i="1"/>
  <c r="B19" i="1"/>
  <c r="B16" i="1"/>
  <c r="J10" i="1"/>
  <c r="J6" i="1"/>
  <c r="J19" i="1" l="1"/>
  <c r="J21" i="1" s="1"/>
  <c r="J11" i="1"/>
  <c r="J12" i="1" s="1"/>
  <c r="J7" i="1"/>
  <c r="J3" i="1"/>
  <c r="J9" i="1"/>
  <c r="J15" i="1"/>
  <c r="J4" i="1"/>
  <c r="J20" i="1" l="1"/>
  <c r="J22" i="1"/>
  <c r="J14" i="1"/>
  <c r="J13" i="1"/>
  <c r="J16" i="1"/>
  <c r="J18" i="1"/>
  <c r="J17" i="1"/>
</calcChain>
</file>

<file path=xl/sharedStrings.xml><?xml version="1.0" encoding="utf-8"?>
<sst xmlns="http://schemas.openxmlformats.org/spreadsheetml/2006/main" count="363" uniqueCount="238">
  <si>
    <t>Parameter 7 Range</t>
  </si>
  <si>
    <t>Valid test</t>
  </si>
  <si>
    <t>Send questions to:</t>
  </si>
  <si>
    <t>MI_Storage_25</t>
  </si>
  <si>
    <t>Heating rate</t>
  </si>
  <si>
    <t>Use in Summary</t>
  </si>
  <si>
    <t>Visual ending temperature of glass transition region</t>
  </si>
  <si>
    <t>Data Range</t>
  </si>
  <si>
    <t>Link 16</t>
  </si>
  <si>
    <t xml:space="preserve"> Model</t>
  </si>
  <si>
    <t>Linking when not used in summary</t>
  </si>
  <si>
    <r>
      <rPr>
        <vertAlign val="superscript"/>
        <sz val="10"/>
        <rFont val="Arial"/>
        <family val="2"/>
      </rPr>
      <t>4</t>
    </r>
    <r>
      <rPr>
        <sz val="10"/>
        <rFont val="Arial"/>
        <family val="2"/>
      </rPr>
      <t>Row of temperature = -51°C</t>
    </r>
  </si>
  <si>
    <t>Link 10</t>
  </si>
  <si>
    <t>Worksheet</t>
  </si>
  <si>
    <t>Load vs Extension</t>
  </si>
  <si>
    <t>Hz</t>
  </si>
  <si>
    <t>Auto-Links</t>
  </si>
  <si>
    <t>Loss modulus @ Tg</t>
  </si>
  <si>
    <t>Doc Description</t>
  </si>
  <si>
    <t>Link Value</t>
  </si>
  <si>
    <t>MI_Tan_51</t>
  </si>
  <si>
    <t>Level 6</t>
  </si>
  <si>
    <t>Used in Summary</t>
  </si>
  <si>
    <t>End Row</t>
  </si>
  <si>
    <t>Link 17</t>
  </si>
  <si>
    <t>Show as Table</t>
  </si>
  <si>
    <t>MI_Glass_Tran</t>
  </si>
  <si>
    <t>Parameter 9 Range</t>
  </si>
  <si>
    <t>5f9e2876-5cdf-4502-b8c9-dde6f7f2090c</t>
  </si>
  <si>
    <t>MI_Tan</t>
  </si>
  <si>
    <t>Units</t>
  </si>
  <si>
    <t>E'</t>
  </si>
  <si>
    <t>Parameter (CES)</t>
  </si>
  <si>
    <t>Visual beginning temperature of glass transition region</t>
  </si>
  <si>
    <r>
      <rPr>
        <b/>
        <vertAlign val="superscript"/>
        <sz val="10"/>
        <rFont val="Arial"/>
        <family val="2"/>
      </rPr>
      <t>2</t>
    </r>
    <r>
      <rPr>
        <b/>
        <sz val="10"/>
        <rFont val="Arial"/>
        <family val="2"/>
      </rPr>
      <t>Glass transition temperature (°C), from Tan Delta</t>
    </r>
  </si>
  <si>
    <t>Replace Data</t>
  </si>
  <si>
    <r>
      <rPr>
        <b/>
        <vertAlign val="superscript"/>
        <sz val="10"/>
        <rFont val="Arial"/>
        <family val="2"/>
      </rPr>
      <t>2</t>
    </r>
    <r>
      <rPr>
        <b/>
        <sz val="10"/>
        <rFont val="Arial"/>
        <family val="2"/>
      </rPr>
      <t>Glass transition temperature (°C), from Loss Modulus</t>
    </r>
  </si>
  <si>
    <r>
      <t>2. The glass transition temperature (T</t>
    </r>
    <r>
      <rPr>
        <vertAlign val="subscript"/>
        <sz val="10"/>
        <rFont val="Arial"/>
        <family val="2"/>
      </rPr>
      <t>g</t>
    </r>
    <r>
      <rPr>
        <sz val="10"/>
        <rFont val="Arial"/>
        <family val="2"/>
      </rPr>
      <t>) is frequency and heating rate dependent.  Measured values from E'' and Tan Delta</t>
    </r>
  </si>
  <si>
    <t>Interpolate</t>
  </si>
  <si>
    <t>Level 7</t>
  </si>
  <si>
    <t>Parameter 1 Name</t>
  </si>
  <si>
    <t>Temp.</t>
  </si>
  <si>
    <t>MI_EE</t>
  </si>
  <si>
    <t>Link 18</t>
  </si>
  <si>
    <t>Level 1</t>
  </si>
  <si>
    <t>RECORDID</t>
  </si>
  <si>
    <t>E''</t>
  </si>
  <si>
    <t>Level 8</t>
  </si>
  <si>
    <t>Analysis Date</t>
  </si>
  <si>
    <t>MI_Tan_25</t>
  </si>
  <si>
    <t>Auto-Placement</t>
  </si>
  <si>
    <t>Parameter 7 Name</t>
  </si>
  <si>
    <t>Tan delta @ 71°C</t>
  </si>
  <si>
    <t>min</t>
  </si>
  <si>
    <t>Table 2</t>
  </si>
  <si>
    <t>MI_RecordName</t>
  </si>
  <si>
    <t>MI_Visual_Begining</t>
  </si>
  <si>
    <t>MI_Material_ID</t>
  </si>
  <si>
    <t>Send Questions to</t>
  </si>
  <si>
    <t>Specimen</t>
  </si>
  <si>
    <t>Storage modulus @ 25°C</t>
  </si>
  <si>
    <t>(E''/E')</t>
  </si>
  <si>
    <t>Table 3</t>
  </si>
  <si>
    <t>5. From MIL-STD-810G, Method 501.5, High Temperature</t>
  </si>
  <si>
    <r>
      <rPr>
        <b/>
        <vertAlign val="superscript"/>
        <sz val="10"/>
        <rFont val="Arial"/>
        <family val="2"/>
      </rPr>
      <t>2</t>
    </r>
    <r>
      <rPr>
        <b/>
        <sz val="10"/>
        <rFont val="Arial"/>
        <family val="2"/>
      </rPr>
      <t>Frequency (hz)</t>
    </r>
  </si>
  <si>
    <t>NoChecks</t>
  </si>
  <si>
    <t>Link 5</t>
  </si>
  <si>
    <t>Loss modulus @ -51°C</t>
  </si>
  <si>
    <t>Exported Worksheet Naming</t>
  </si>
  <si>
    <t>Tan delta @ Tg</t>
  </si>
  <si>
    <t>Material ID</t>
  </si>
  <si>
    <t>°C/min</t>
  </si>
  <si>
    <t>Valid Table</t>
  </si>
  <si>
    <t>Parameter 4 Name</t>
  </si>
  <si>
    <t>MI_Time</t>
  </si>
  <si>
    <t>FULLNAME</t>
  </si>
  <si>
    <t>Glass transition temperature, from Tan Delta</t>
  </si>
  <si>
    <t>Storage modulus vs temperature</t>
  </si>
  <si>
    <t>Parameter 1 Range</t>
  </si>
  <si>
    <t>MI_Storage_71</t>
  </si>
  <si>
    <t>Suffix</t>
  </si>
  <si>
    <t>Link 6</t>
  </si>
  <si>
    <t>frames.  These modulus values are approximate values.</t>
  </si>
  <si>
    <t>Match Attribute</t>
  </si>
  <si>
    <t>No. of cycles sheet</t>
  </si>
  <si>
    <t>MI_Heating_Rate</t>
  </si>
  <si>
    <t>Attribute Name</t>
  </si>
  <si>
    <t>Indexed</t>
  </si>
  <si>
    <t>Search Attribute</t>
  </si>
  <si>
    <t>Display as record</t>
  </si>
  <si>
    <t>Link 11</t>
  </si>
  <si>
    <t>PNT</t>
  </si>
  <si>
    <t>Frequency</t>
  </si>
  <si>
    <t>GUIDs</t>
  </si>
  <si>
    <t>Data Link Group Table</t>
  </si>
  <si>
    <r>
      <t>Loss modulus @ T</t>
    </r>
    <r>
      <rPr>
        <b/>
        <vertAlign val="subscript"/>
        <sz val="10"/>
        <rFont val="Arial"/>
        <family val="2"/>
      </rPr>
      <t>g</t>
    </r>
  </si>
  <si>
    <t>Conflict Resolution</t>
  </si>
  <si>
    <t>Time</t>
  </si>
  <si>
    <t>Link 7</t>
  </si>
  <si>
    <t>DBKey</t>
  </si>
  <si>
    <t>MI_Visual_Ending</t>
  </si>
  <si>
    <t>Link Group</t>
  </si>
  <si>
    <t>Log</t>
  </si>
  <si>
    <r>
      <rPr>
        <vertAlign val="superscript"/>
        <sz val="10"/>
        <rFont val="Arial"/>
        <family val="2"/>
      </rPr>
      <t>1</t>
    </r>
    <r>
      <rPr>
        <sz val="10"/>
        <rFont val="Arial"/>
        <family val="2"/>
      </rPr>
      <t>Visual beginning temperature of glass transition region, (°C)</t>
    </r>
  </si>
  <si>
    <t>Filter</t>
  </si>
  <si>
    <t>Line Type</t>
  </si>
  <si>
    <t>Temperature</t>
  </si>
  <si>
    <t>Parameter 3 Range</t>
  </si>
  <si>
    <t>AtLeastOneDataRequired</t>
  </si>
  <si>
    <t>Link 12</t>
  </si>
  <si>
    <t>(°C)</t>
  </si>
  <si>
    <t>Link 8</t>
  </si>
  <si>
    <t>Parameter 6 Name</t>
  </si>
  <si>
    <t>Loss modulus @ 71°C</t>
  </si>
  <si>
    <t>HYP</t>
  </si>
  <si>
    <r>
      <rPr>
        <b/>
        <vertAlign val="superscript"/>
        <sz val="10"/>
        <rFont val="Arial"/>
        <family val="2"/>
      </rPr>
      <t>3</t>
    </r>
    <r>
      <rPr>
        <b/>
        <sz val="10"/>
        <rFont val="Arial"/>
        <family val="2"/>
      </rPr>
      <t>Storage modulus @ 25°C</t>
    </r>
  </si>
  <si>
    <t>Row of glass transition temperature from Tan Delta</t>
  </si>
  <si>
    <t>MI_SendQuestions</t>
  </si>
  <si>
    <t>Last Row</t>
  </si>
  <si>
    <t>Data Link Group Attribute</t>
  </si>
  <si>
    <t>Level 2</t>
  </si>
  <si>
    <t>Load vs Shifted Extension</t>
  </si>
  <si>
    <r>
      <rPr>
        <b/>
        <vertAlign val="superscript"/>
        <sz val="10"/>
        <rFont val="Arial"/>
        <family val="2"/>
      </rPr>
      <t>3</t>
    </r>
    <r>
      <rPr>
        <b/>
        <sz val="10"/>
        <rFont val="Arial"/>
        <family val="2"/>
      </rPr>
      <t>Loss modulus @ 25°C</t>
    </r>
  </si>
  <si>
    <t>Tan delta vs temperature</t>
  </si>
  <si>
    <t>MI_Valid_Test</t>
  </si>
  <si>
    <t>Link 13</t>
  </si>
  <si>
    <t>Import</t>
  </si>
  <si>
    <t>MI_Loss_51</t>
  </si>
  <si>
    <t>Row of beginning temperature of glass transition region</t>
  </si>
  <si>
    <t>(min)</t>
  </si>
  <si>
    <t>DAT</t>
  </si>
  <si>
    <t>MI_Tan_71</t>
  </si>
  <si>
    <t>Parameter 2 Range</t>
  </si>
  <si>
    <t>4. From MIL-STD-810G, Method 502.5, Low Temperature</t>
  </si>
  <si>
    <t>Row of temperature = 25°C</t>
  </si>
  <si>
    <t>Level 3</t>
  </si>
  <si>
    <t>Data Quality</t>
  </si>
  <si>
    <r>
      <rPr>
        <b/>
        <vertAlign val="superscript"/>
        <sz val="10"/>
        <rFont val="Arial"/>
        <family val="2"/>
      </rPr>
      <t>3</t>
    </r>
    <r>
      <rPr>
        <b/>
        <sz val="10"/>
        <rFont val="Arial"/>
        <family val="2"/>
      </rPr>
      <t>Tan delta @ 25°C</t>
    </r>
  </si>
  <si>
    <t>MSAT_Adhesive</t>
  </si>
  <si>
    <t>Link 14</t>
  </si>
  <si>
    <t>Parameter 3 Name</t>
  </si>
  <si>
    <t>Table</t>
  </si>
  <si>
    <t>AllDataRequired</t>
  </si>
  <si>
    <t>MPa</t>
  </si>
  <si>
    <t>Date of analysis</t>
  </si>
  <si>
    <t>Name</t>
  </si>
  <si>
    <t>Valid Test</t>
  </si>
  <si>
    <t>Level 4</t>
  </si>
  <si>
    <t>Tan delta @ -51°C</t>
  </si>
  <si>
    <t>Parent Attribute</t>
  </si>
  <si>
    <t>Document</t>
  </si>
  <si>
    <t>_blank</t>
  </si>
  <si>
    <r>
      <rPr>
        <b/>
        <vertAlign val="superscript"/>
        <sz val="10"/>
        <rFont val="Arial"/>
        <family val="2"/>
      </rPr>
      <t>2</t>
    </r>
    <r>
      <rPr>
        <b/>
        <sz val="10"/>
        <rFont val="Arial"/>
        <family val="2"/>
      </rPr>
      <t>Heating rate (°C/min)</t>
    </r>
  </si>
  <si>
    <t>Data</t>
  </si>
  <si>
    <t>Search Value</t>
  </si>
  <si>
    <r>
      <t>peak maximums will differ slightly.  T</t>
    </r>
    <r>
      <rPr>
        <vertAlign val="subscript"/>
        <sz val="10"/>
        <rFont val="Arial"/>
        <family val="2"/>
      </rPr>
      <t>g</t>
    </r>
    <r>
      <rPr>
        <sz val="10"/>
        <rFont val="Arial"/>
        <family val="2"/>
      </rPr>
      <t>'s measured from DMA will differ slightly from alternative characterization techniques.</t>
    </r>
  </si>
  <si>
    <t>Parameter 10 Range</t>
  </si>
  <si>
    <t>TREENAME</t>
  </si>
  <si>
    <t>Parameter 4 Range</t>
  </si>
  <si>
    <t>MI_Loss_25</t>
  </si>
  <si>
    <t>MI_Freq</t>
  </si>
  <si>
    <t>!FILENAME</t>
  </si>
  <si>
    <t>Parameter 9 Name</t>
  </si>
  <si>
    <t>Match Property</t>
  </si>
  <si>
    <t>FDA</t>
  </si>
  <si>
    <t>Rounded</t>
  </si>
  <si>
    <t>Append</t>
  </si>
  <si>
    <t>Storage modulus @ -51°C</t>
  </si>
  <si>
    <t>MI_E</t>
  </si>
  <si>
    <t>Projected Start</t>
  </si>
  <si>
    <t>Level 5</t>
  </si>
  <si>
    <r>
      <rPr>
        <vertAlign val="superscript"/>
        <sz val="10"/>
        <rFont val="Arial"/>
        <family val="2"/>
      </rPr>
      <t>5</t>
    </r>
    <r>
      <rPr>
        <sz val="10"/>
        <rFont val="Arial"/>
        <family val="2"/>
      </rPr>
      <t>Row of temperature = 71°C</t>
    </r>
  </si>
  <si>
    <t>MI_Loss_71</t>
  </si>
  <si>
    <t>MI_Analysis_Date</t>
  </si>
  <si>
    <t>MI_Use_Summary</t>
  </si>
  <si>
    <t>Tree</t>
  </si>
  <si>
    <t>Additonal Information</t>
  </si>
  <si>
    <r>
      <rPr>
        <vertAlign val="superscript"/>
        <sz val="10"/>
        <rFont val="Arial"/>
        <family val="2"/>
      </rPr>
      <t>1</t>
    </r>
    <r>
      <rPr>
        <sz val="10"/>
        <rFont val="Arial"/>
        <family val="2"/>
      </rPr>
      <t>Visual ending temperature of glass transition region, (°C)</t>
    </r>
  </si>
  <si>
    <t>MI_Temp</t>
  </si>
  <si>
    <t>Test Data - Dynamic Mechanical Analysis (DMA)</t>
  </si>
  <si>
    <t>Invert</t>
  </si>
  <si>
    <t>LOG</t>
  </si>
  <si>
    <t>MI_Glass_Tran_tg</t>
  </si>
  <si>
    <t>Merge</t>
  </si>
  <si>
    <t>Link 1</t>
  </si>
  <si>
    <t>Parameter 5 Name</t>
  </si>
  <si>
    <t>usarmy.APG.arl.mbx.adhesive-research@mail.mil</t>
  </si>
  <si>
    <r>
      <t xml:space="preserve">1. This assumes the analyst has fundamental knowledge of </t>
    </r>
    <r>
      <rPr>
        <sz val="10"/>
        <rFont val="Symbol"/>
        <family val="1"/>
        <charset val="2"/>
      </rPr>
      <t>a</t>
    </r>
    <r>
      <rPr>
        <sz val="10"/>
        <rFont val="Arial"/>
        <family val="2"/>
      </rPr>
      <t xml:space="preserve">, </t>
    </r>
    <r>
      <rPr>
        <sz val="10"/>
        <rFont val="Symbol"/>
        <family val="1"/>
        <charset val="2"/>
      </rPr>
      <t>b</t>
    </r>
    <r>
      <rPr>
        <sz val="10"/>
        <rFont val="Arial"/>
        <family val="2"/>
      </rPr>
      <t xml:space="preserve">, and </t>
    </r>
    <r>
      <rPr>
        <sz val="10"/>
        <rFont val="Symbol"/>
        <family val="1"/>
        <charset val="2"/>
      </rPr>
      <t xml:space="preserve">g </t>
    </r>
    <r>
      <rPr>
        <sz val="10"/>
        <rFont val="Arial"/>
        <family val="2"/>
      </rPr>
      <t>transitions.</t>
    </r>
  </si>
  <si>
    <t>Parameter 6 Range</t>
  </si>
  <si>
    <t>Layout</t>
  </si>
  <si>
    <t>GUID</t>
  </si>
  <si>
    <t>3. Modulus values from measured from DMA are not as rigorous as standardized techniques using mechanical testing</t>
  </si>
  <si>
    <t>Target</t>
  </si>
  <si>
    <t>Exported Records</t>
  </si>
  <si>
    <t>RCN</t>
  </si>
  <si>
    <t>Update Date</t>
  </si>
  <si>
    <t>Loss modulus @ 25°C</t>
  </si>
  <si>
    <t>(MPa)</t>
  </si>
  <si>
    <t>Record Name</t>
  </si>
  <si>
    <t>Link 2</t>
  </si>
  <si>
    <t>Start Row</t>
  </si>
  <si>
    <t>Parameter 10 Name</t>
  </si>
  <si>
    <t>Temperatures</t>
  </si>
  <si>
    <t>Replace Record</t>
  </si>
  <si>
    <t>MI_Loss_tg</t>
  </si>
  <si>
    <t>Tan delta @ 25°C</t>
  </si>
  <si>
    <t>IsChildRecord</t>
  </si>
  <si>
    <t>No. of cycles range</t>
  </si>
  <si>
    <t>Link 9</t>
  </si>
  <si>
    <t>Row of ending temperature of glass transition region</t>
  </si>
  <si>
    <t>Loss modulus vs temperature</t>
  </si>
  <si>
    <t>Glass transition temperature, from Loss Modulus</t>
  </si>
  <si>
    <t>STXT</t>
  </si>
  <si>
    <t>Table 1</t>
  </si>
  <si>
    <t>Frequency vs time</t>
  </si>
  <si>
    <t>Parameter 2 Name</t>
  </si>
  <si>
    <t>Appending Data to Tables</t>
  </si>
  <si>
    <t>Link 3</t>
  </si>
  <si>
    <t>MI_Storage_51</t>
  </si>
  <si>
    <t>Row of glass transition temperature from Loss Modulus</t>
  </si>
  <si>
    <t>Parameter 5 Range</t>
  </si>
  <si>
    <t>Specimen ID</t>
  </si>
  <si>
    <t>Parameter 8 Range</t>
  </si>
  <si>
    <t>Estimate</t>
  </si>
  <si>
    <r>
      <t>Tan delta @ T</t>
    </r>
    <r>
      <rPr>
        <b/>
        <vertAlign val="subscript"/>
        <sz val="10"/>
        <rFont val="Arial"/>
        <family val="2"/>
      </rPr>
      <t>g</t>
    </r>
  </si>
  <si>
    <t>Tan Delta</t>
  </si>
  <si>
    <t>MI_Tan_Delta_tg</t>
  </si>
  <si>
    <t>DataType</t>
  </si>
  <si>
    <t>Link 4</t>
  </si>
  <si>
    <t>°C</t>
  </si>
  <si>
    <t>Tensile Attribute</t>
  </si>
  <si>
    <t>Parameter 8 Name</t>
  </si>
  <si>
    <t>Link 15</t>
  </si>
  <si>
    <t>Notes</t>
  </si>
  <si>
    <t>Storage modulus @ 71°C</t>
  </si>
  <si>
    <t>Row</t>
  </si>
  <si>
    <t>Data Link Criteria</t>
  </si>
  <si>
    <t>Hysol EA9309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</si>
</sst>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409]m/d/yy\ h:mm\ AM/PM;@"/>
    <numFmt numFmtId="165" formatCode="[$-409]mmmm\ d\,\ yyyy;@"/>
    <numFmt numFmtId="166" formatCode="0.0000"/>
    <numFmt numFmtId="167" formatCode="m/d/yy;@"/>
    <numFmt numFmtId="168" formatCode="0.000"/>
  </numFmts>
  <fonts count="32" x14ac:knownFonts="1">
    <font>
      <sz val="10"/>
      <color theme="1"/>
      <name val="Arial"/>
      <family val="2"/>
    </font>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2"/>
      <name val="Arial"/>
      <family val="2"/>
    </font>
    <font>
      <b/>
      <sz val="10"/>
      <color theme="1"/>
      <name val="Arial"/>
      <family val="2"/>
    </font>
    <font>
      <sz val="9"/>
      <color rgb="FF000000"/>
      <name val="Arial"/>
      <family val="2"/>
    </font>
    <font>
      <b/>
      <vertAlign val="superscript"/>
      <sz val="10"/>
      <name val="Arial"/>
      <family val="2"/>
    </font>
    <font>
      <b/>
      <vertAlign val="subscript"/>
      <sz val="10"/>
      <name val="Arial"/>
      <family val="2"/>
    </font>
    <font>
      <sz val="10"/>
      <name val="Symbol"/>
      <family val="1"/>
      <charset val="2"/>
    </font>
    <font>
      <vertAlign val="superscript"/>
      <sz val="10"/>
      <name val="Arial"/>
      <family val="2"/>
    </font>
    <font>
      <vertAlign val="subscript"/>
      <sz val="10"/>
      <name val="Arial"/>
      <family val="2"/>
    </font>
    <font>
      <sz val="10"/>
      <color theme="1"/>
      <name val="Arial"/>
      <family val="2"/>
    </font>
    <font>
      <sz val="18"/>
      <color theme="3"/>
      <name val="Cambria"/>
      <family val="2"/>
      <scheme val="major"/>
    </font>
  </fonts>
  <fills count="7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24985503707998902"/>
        <bgColor indexed="64"/>
      </patternFill>
    </fill>
    <fill>
      <patternFill patternType="solid">
        <fgColor indexed="22"/>
        <bgColor indexed="64"/>
      </patternFill>
    </fill>
    <fill>
      <patternFill patternType="solid">
        <fgColor theme="0" tint="-0.1498458815271462"/>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8245185705130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253">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164" fontId="16" fillId="0" borderId="0"/>
    <xf numFmtId="0" fontId="16" fillId="0" borderId="0"/>
    <xf numFmtId="165" fontId="16" fillId="0" borderId="0"/>
    <xf numFmtId="164" fontId="16" fillId="0" borderId="0"/>
    <xf numFmtId="0" fontId="16" fillId="0" borderId="0"/>
    <xf numFmtId="0" fontId="16"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xf numFmtId="0" fontId="31" fillId="0" borderId="0" applyNumberFormat="0" applyFill="0" applyBorder="0" applyAlignment="0" applyProtection="0"/>
    <xf numFmtId="0" fontId="8" fillId="44" borderId="0" applyNumberFormat="0" applyBorder="0" applyAlignment="0" applyProtection="0"/>
    <xf numFmtId="0" fontId="4" fillId="45" borderId="0" applyNumberFormat="0" applyBorder="0" applyAlignment="0" applyProtection="0"/>
    <xf numFmtId="0" fontId="15" fillId="46" borderId="0" applyNumberFormat="0" applyBorder="0" applyAlignment="0" applyProtection="0"/>
    <xf numFmtId="0" fontId="13" fillId="47" borderId="1" applyNumberFormat="0" applyAlignment="0" applyProtection="0"/>
    <xf numFmtId="0" fontId="17" fillId="48" borderId="8" applyNumberFormat="0" applyAlignment="0" applyProtection="0"/>
    <xf numFmtId="0" fontId="5" fillId="48" borderId="1" applyNumberFormat="0" applyAlignment="0" applyProtection="0"/>
    <xf numFmtId="0" fontId="6" fillId="49" borderId="2" applyNumberFormat="0" applyAlignment="0" applyProtection="0"/>
    <xf numFmtId="0" fontId="1" fillId="43" borderId="7" applyNumberFormat="0" applyFont="0" applyAlignment="0" applyProtection="0"/>
    <xf numFmtId="0" fontId="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 fillId="73" borderId="0" applyNumberFormat="0" applyBorder="0" applyAlignment="0" applyProtection="0"/>
    <xf numFmtId="0" fontId="30" fillId="0" borderId="0"/>
  </cellStyleXfs>
  <cellXfs count="116">
    <xf numFmtId="0" fontId="0" fillId="0" borderId="0" xfId="0"/>
    <xf numFmtId="0" fontId="16" fillId="33" borderId="0" xfId="0" applyFont="1" applyFill="1" applyBorder="1" applyAlignment="1">
      <alignment horizontal="right"/>
    </xf>
    <xf numFmtId="0" fontId="21" fillId="0" borderId="0" xfId="171" applyFont="1" applyAlignment="1">
      <alignment horizontal="center"/>
    </xf>
    <xf numFmtId="0" fontId="21" fillId="34" borderId="10" xfId="171" applyFont="1" applyFill="1" applyBorder="1"/>
    <xf numFmtId="0" fontId="21" fillId="34" borderId="11" xfId="171" applyFont="1" applyFill="1" applyBorder="1"/>
    <xf numFmtId="0" fontId="21" fillId="35" borderId="0" xfId="0" applyFont="1" applyFill="1"/>
    <xf numFmtId="0" fontId="0" fillId="34" borderId="12" xfId="0" applyFill="1" applyBorder="1"/>
    <xf numFmtId="0" fontId="21" fillId="0" borderId="13" xfId="201" applyFont="1" applyBorder="1" applyAlignment="1">
      <alignment horizontal="center"/>
    </xf>
    <xf numFmtId="0" fontId="22" fillId="34" borderId="14" xfId="0" applyFont="1" applyFill="1" applyBorder="1" applyAlignment="1">
      <alignment vertical="top"/>
    </xf>
    <xf numFmtId="0" fontId="16" fillId="0" borderId="0" xfId="171"/>
    <xf numFmtId="0" fontId="16" fillId="0" borderId="15" xfId="171" applyFill="1" applyBorder="1" applyAlignment="1">
      <alignment horizontal="center"/>
    </xf>
    <xf numFmtId="0" fontId="0" fillId="34" borderId="16" xfId="0" applyFill="1" applyBorder="1"/>
    <xf numFmtId="0" fontId="16" fillId="0" borderId="0" xfId="171" applyAlignment="1">
      <alignment horizontal="left"/>
    </xf>
    <xf numFmtId="0" fontId="21" fillId="34" borderId="0" xfId="171" applyFont="1" applyFill="1" applyBorder="1"/>
    <xf numFmtId="0" fontId="2" fillId="0" borderId="0" xfId="176"/>
    <xf numFmtId="0" fontId="0" fillId="34" borderId="13" xfId="0" applyFill="1" applyBorder="1"/>
    <xf numFmtId="0" fontId="0" fillId="33" borderId="0" xfId="0" applyNumberFormat="1" applyFont="1" applyFill="1" applyAlignment="1">
      <alignment horizontal="center"/>
    </xf>
    <xf numFmtId="0" fontId="16" fillId="0" borderId="0" xfId="201"/>
    <xf numFmtId="0" fontId="21" fillId="36" borderId="0" xfId="0" applyFont="1" applyFill="1"/>
    <xf numFmtId="0" fontId="0" fillId="36" borderId="0" xfId="0" applyFill="1"/>
    <xf numFmtId="168" fontId="21" fillId="37" borderId="0" xfId="0" applyNumberFormat="1" applyFont="1" applyFill="1" applyBorder="1"/>
    <xf numFmtId="22" fontId="16" fillId="0" borderId="0" xfId="0" applyNumberFormat="1" applyFont="1" applyFill="1"/>
    <xf numFmtId="167" fontId="16" fillId="0" borderId="0" xfId="0" applyNumberFormat="1" applyFont="1" applyFill="1"/>
    <xf numFmtId="0" fontId="16" fillId="34" borderId="17" xfId="171" applyFill="1" applyBorder="1"/>
    <xf numFmtId="0" fontId="16" fillId="36" borderId="0" xfId="0" applyFont="1" applyFill="1" applyBorder="1"/>
    <xf numFmtId="0" fontId="16" fillId="33" borderId="0" xfId="0" applyNumberFormat="1" applyFont="1" applyFill="1" applyBorder="1" applyAlignment="1">
      <alignment horizontal="right"/>
    </xf>
    <xf numFmtId="0" fontId="16" fillId="38" borderId="0" xfId="0" applyFont="1" applyFill="1" applyAlignment="1">
      <alignment horizontal="left"/>
    </xf>
    <xf numFmtId="0" fontId="16" fillId="0" borderId="15" xfId="171" applyBorder="1" applyAlignment="1"/>
    <xf numFmtId="0" fontId="21" fillId="34" borderId="12" xfId="171" applyFont="1" applyFill="1" applyBorder="1" applyAlignment="1">
      <alignment horizontal="center" wrapText="1" shrinkToFit="1"/>
    </xf>
    <xf numFmtId="0" fontId="23" fillId="33" borderId="0" xfId="0" applyFont="1" applyFill="1"/>
    <xf numFmtId="2" fontId="16" fillId="33" borderId="0" xfId="0" applyNumberFormat="1" applyFont="1" applyFill="1" applyBorder="1" applyAlignment="1"/>
    <xf numFmtId="0" fontId="2" fillId="0" borderId="0" xfId="176" applyFont="1"/>
    <xf numFmtId="0" fontId="16" fillId="0" borderId="0" xfId="171" applyAlignment="1">
      <alignment horizontal="center"/>
    </xf>
    <xf numFmtId="0" fontId="16" fillId="33" borderId="0" xfId="170" applyNumberFormat="1" applyFill="1" applyAlignment="1">
      <alignment horizontal="center"/>
    </xf>
    <xf numFmtId="0" fontId="0" fillId="38" borderId="0" xfId="0" applyFill="1"/>
    <xf numFmtId="167" fontId="16" fillId="33" borderId="0" xfId="0" applyNumberFormat="1" applyFont="1" applyFill="1" applyAlignment="1">
      <alignment horizontal="center"/>
    </xf>
    <xf numFmtId="0" fontId="0" fillId="39" borderId="15" xfId="0" applyFill="1" applyBorder="1"/>
    <xf numFmtId="0" fontId="16" fillId="0" borderId="0" xfId="201" applyAlignment="1">
      <alignment horizontal="center"/>
    </xf>
    <xf numFmtId="167" fontId="16" fillId="40" borderId="0" xfId="0" applyNumberFormat="1" applyFont="1" applyFill="1" applyAlignment="1">
      <alignment horizontal="center"/>
    </xf>
    <xf numFmtId="22" fontId="16" fillId="36" borderId="0" xfId="0" applyNumberFormat="1" applyFont="1" applyFill="1"/>
    <xf numFmtId="1" fontId="16" fillId="38" borderId="0" xfId="0" applyNumberFormat="1" applyFont="1" applyFill="1" applyBorder="1"/>
    <xf numFmtId="0" fontId="21" fillId="34" borderId="10" xfId="171" applyFont="1" applyFill="1" applyBorder="1" applyAlignment="1">
      <alignment horizontal="right"/>
    </xf>
    <xf numFmtId="0" fontId="21" fillId="34" borderId="12" xfId="171" applyFont="1" applyFill="1" applyBorder="1" applyAlignment="1">
      <alignment horizontal="center"/>
    </xf>
    <xf numFmtId="1" fontId="23" fillId="35" borderId="0" xfId="0" applyNumberFormat="1" applyFont="1" applyFill="1"/>
    <xf numFmtId="0" fontId="23" fillId="35" borderId="0" xfId="0" applyFont="1" applyFill="1"/>
    <xf numFmtId="0" fontId="23" fillId="35" borderId="0" xfId="0" applyFont="1" applyFill="1" applyAlignment="1">
      <alignment horizontal="left"/>
    </xf>
    <xf numFmtId="0" fontId="23" fillId="33" borderId="0" xfId="0" applyFont="1" applyFill="1" applyAlignment="1">
      <alignment horizontal="center"/>
    </xf>
    <xf numFmtId="0" fontId="0" fillId="38" borderId="0" xfId="0" applyFont="1" applyFill="1" applyAlignment="1">
      <alignment horizontal="left"/>
    </xf>
    <xf numFmtId="0" fontId="16" fillId="33" borderId="0" xfId="0" applyFont="1" applyFill="1" applyBorder="1" applyAlignment="1">
      <alignment horizontal="left"/>
    </xf>
    <xf numFmtId="0" fontId="21" fillId="0" borderId="0" xfId="171" applyFont="1" applyAlignment="1">
      <alignment horizontal="left" vertical="center"/>
    </xf>
    <xf numFmtId="0" fontId="16" fillId="35" borderId="0" xfId="0" applyFont="1" applyFill="1" applyAlignment="1">
      <alignment horizontal="left"/>
    </xf>
    <xf numFmtId="0" fontId="16" fillId="0" borderId="15" xfId="171" applyFill="1" applyBorder="1" applyAlignment="1"/>
    <xf numFmtId="0" fontId="16" fillId="34" borderId="0" xfId="171" applyFill="1"/>
    <xf numFmtId="166" fontId="16" fillId="33" borderId="0" xfId="0" applyNumberFormat="1" applyFont="1" applyFill="1" applyBorder="1"/>
    <xf numFmtId="0" fontId="16" fillId="0" borderId="0" xfId="171" applyFill="1" applyAlignment="1">
      <alignment horizontal="center"/>
    </xf>
    <xf numFmtId="0" fontId="0" fillId="34" borderId="0" xfId="0" applyFill="1"/>
    <xf numFmtId="0" fontId="0" fillId="34" borderId="17" xfId="0" applyFill="1" applyBorder="1"/>
    <xf numFmtId="0" fontId="23" fillId="35" borderId="0" xfId="0" applyFont="1" applyFill="1" applyAlignment="1">
      <alignment horizontal="center"/>
    </xf>
    <xf numFmtId="0" fontId="16" fillId="34" borderId="10" xfId="171" applyFill="1" applyBorder="1"/>
    <xf numFmtId="0" fontId="16" fillId="34" borderId="11" xfId="171" applyFill="1" applyBorder="1"/>
    <xf numFmtId="0" fontId="16" fillId="33" borderId="0" xfId="0" applyFont="1" applyFill="1"/>
    <xf numFmtId="0" fontId="21" fillId="0" borderId="0" xfId="171" applyFont="1" applyAlignment="1">
      <alignment horizontal="center" vertical="center"/>
    </xf>
    <xf numFmtId="0" fontId="21" fillId="0" borderId="0" xfId="171" applyFont="1" applyAlignment="1">
      <alignment horizontal="left"/>
    </xf>
    <xf numFmtId="0" fontId="21" fillId="0" borderId="18" xfId="201" applyFont="1" applyBorder="1"/>
    <xf numFmtId="0" fontId="21" fillId="33" borderId="0" xfId="0" applyFont="1" applyFill="1"/>
    <xf numFmtId="0" fontId="0" fillId="33" borderId="0" xfId="0" applyFill="1"/>
    <xf numFmtId="0" fontId="16" fillId="34" borderId="19" xfId="171" applyFill="1" applyBorder="1"/>
    <xf numFmtId="0" fontId="21" fillId="34" borderId="11" xfId="171" applyFont="1" applyFill="1" applyBorder="1" applyAlignment="1">
      <alignment horizontal="right"/>
    </xf>
    <xf numFmtId="0" fontId="16" fillId="34" borderId="0" xfId="171" applyFill="1" applyBorder="1"/>
    <xf numFmtId="0" fontId="16" fillId="0" borderId="0" xfId="0" applyFont="1" applyFill="1"/>
    <xf numFmtId="0" fontId="16" fillId="33" borderId="0" xfId="0" applyNumberFormat="1" applyFont="1" applyFill="1" applyAlignment="1">
      <alignment horizontal="center"/>
    </xf>
    <xf numFmtId="0" fontId="16" fillId="0" borderId="15" xfId="171" applyFill="1" applyBorder="1" applyAlignment="1">
      <alignment horizontal="left"/>
    </xf>
    <xf numFmtId="0" fontId="0" fillId="34" borderId="19" xfId="0" applyFill="1" applyBorder="1"/>
    <xf numFmtId="0" fontId="16" fillId="38" borderId="15" xfId="171" applyFill="1" applyBorder="1" applyAlignment="1">
      <alignment horizontal="center"/>
    </xf>
    <xf numFmtId="2" fontId="16" fillId="33" borderId="0" xfId="0" applyNumberFormat="1" applyFont="1" applyFill="1" applyBorder="1"/>
    <xf numFmtId="0" fontId="16" fillId="33" borderId="0" xfId="0" applyFont="1" applyFill="1" applyBorder="1"/>
    <xf numFmtId="0" fontId="16" fillId="35" borderId="0" xfId="0" applyFont="1" applyFill="1"/>
    <xf numFmtId="0" fontId="16" fillId="34" borderId="12" xfId="171" applyFill="1" applyBorder="1"/>
    <xf numFmtId="1" fontId="0" fillId="35" borderId="0" xfId="0" applyNumberFormat="1" applyFill="1"/>
    <xf numFmtId="0" fontId="16" fillId="33" borderId="0" xfId="0" applyFont="1" applyFill="1" applyAlignment="1">
      <alignment horizontal="center"/>
    </xf>
    <xf numFmtId="0" fontId="21" fillId="33" borderId="0" xfId="0" applyFont="1" applyFill="1" applyBorder="1"/>
    <xf numFmtId="0" fontId="0" fillId="33" borderId="0" xfId="0" applyFont="1" applyFill="1"/>
    <xf numFmtId="0" fontId="16" fillId="40" borderId="0" xfId="0" applyFont="1" applyFill="1" applyBorder="1"/>
    <xf numFmtId="0" fontId="21" fillId="0" borderId="18" xfId="201" applyFont="1" applyBorder="1" applyAlignment="1">
      <alignment horizontal="center"/>
    </xf>
    <xf numFmtId="0" fontId="0" fillId="35" borderId="0" xfId="0" applyFill="1"/>
    <xf numFmtId="0" fontId="21" fillId="33" borderId="0" xfId="0" applyFont="1" applyFill="1" applyBorder="1" applyAlignment="1">
      <alignment horizontal="left"/>
    </xf>
    <xf numFmtId="0" fontId="21" fillId="35" borderId="0" xfId="0" applyFont="1" applyFill="1" applyAlignment="1">
      <alignment horizontal="left"/>
    </xf>
    <xf numFmtId="0" fontId="16" fillId="40" borderId="0" xfId="0" applyFont="1" applyFill="1" applyAlignment="1">
      <alignment horizontal="center"/>
    </xf>
    <xf numFmtId="0" fontId="0" fillId="41" borderId="0" xfId="0" applyFill="1"/>
    <xf numFmtId="0" fontId="16" fillId="34" borderId="16" xfId="171" applyFill="1" applyBorder="1"/>
    <xf numFmtId="0" fontId="16" fillId="34" borderId="13" xfId="171" applyFill="1" applyBorder="1"/>
    <xf numFmtId="0" fontId="21" fillId="0" borderId="20" xfId="201" applyFont="1" applyBorder="1" applyAlignment="1">
      <alignment horizontal="center"/>
    </xf>
    <xf numFmtId="0" fontId="16" fillId="37" borderId="0" xfId="0" applyFont="1" applyFill="1"/>
    <xf numFmtId="0" fontId="21" fillId="34" borderId="0" xfId="0" applyFont="1" applyFill="1"/>
    <xf numFmtId="0" fontId="24" fillId="0" borderId="0" xfId="0" applyFont="1"/>
    <xf numFmtId="0" fontId="16" fillId="35" borderId="0" xfId="0" applyFont="1" applyFill="1" applyBorder="1"/>
    <xf numFmtId="166" fontId="16" fillId="33" borderId="0" xfId="170" applyNumberFormat="1" applyFont="1" applyFill="1" applyBorder="1" applyAlignment="1">
      <alignment horizontal="right"/>
    </xf>
    <xf numFmtId="0" fontId="21" fillId="34" borderId="10" xfId="0" applyFont="1" applyFill="1" applyBorder="1"/>
    <xf numFmtId="0" fontId="21" fillId="34" borderId="11" xfId="0" applyFont="1" applyFill="1" applyBorder="1"/>
    <xf numFmtId="0" fontId="0" fillId="35" borderId="0" xfId="0" applyFont="1" applyFill="1"/>
    <xf numFmtId="166" fontId="23" fillId="37" borderId="0" xfId="0" applyNumberFormat="1" applyFont="1" applyFill="1" applyAlignment="1">
      <alignment horizontal="right"/>
    </xf>
    <xf numFmtId="0" fontId="16" fillId="0" borderId="15" xfId="171" applyFill="1" applyBorder="1"/>
    <xf numFmtId="0" fontId="16" fillId="36" borderId="0" xfId="0" applyFont="1" applyFill="1" applyBorder="1" applyAlignment="1">
      <alignment horizontal="left"/>
    </xf>
    <xf numFmtId="0" fontId="22" fillId="34" borderId="14" xfId="171" applyFont="1" applyFill="1" applyBorder="1"/>
    <xf numFmtId="1" fontId="21" fillId="37" borderId="0" xfId="0" applyNumberFormat="1" applyFont="1" applyFill="1" applyBorder="1"/>
    <xf numFmtId="22" fontId="16" fillId="33" borderId="0" xfId="0" applyNumberFormat="1" applyFont="1" applyFill="1" applyAlignment="1">
      <alignment horizontal="center"/>
    </xf>
    <xf numFmtId="0" fontId="16" fillId="42" borderId="13" xfId="171" applyFill="1" applyBorder="1"/>
    <xf numFmtId="0" fontId="16" fillId="39" borderId="15" xfId="171" applyFill="1" applyBorder="1"/>
    <xf numFmtId="0" fontId="16" fillId="33" borderId="0" xfId="170" applyNumberFormat="1" applyFont="1" applyFill="1" applyBorder="1" applyAlignment="1">
      <alignment horizontal="right"/>
    </xf>
    <xf numFmtId="0" fontId="21" fillId="34" borderId="0" xfId="171" applyFont="1" applyFill="1"/>
    <xf numFmtId="0" fontId="0" fillId="33" borderId="0" xfId="0" applyNumberFormat="1" applyFill="1" applyAlignment="1">
      <alignment horizontal="center"/>
    </xf>
    <xf numFmtId="1" fontId="16" fillId="33" borderId="0" xfId="0" applyNumberFormat="1" applyFont="1" applyFill="1" applyBorder="1" applyAlignment="1">
      <alignment horizontal="right"/>
    </xf>
    <xf numFmtId="11" fontId="0" fillId="0" borderId="0" xfId="0" applyNumberFormat="1"/>
    <xf numFmtId="0" fontId="16" fillId="35" borderId="0" xfId="0" applyFont="1" applyFill="1" applyAlignment="1">
      <alignment horizontal="left"/>
    </xf>
    <xf numFmtId="0" fontId="16" fillId="38" borderId="0" xfId="0" applyFont="1" applyFill="1" applyAlignment="1">
      <alignment horizontal="left"/>
    </xf>
    <xf numFmtId="0" fontId="21" fillId="33" borderId="0" xfId="0" applyFont="1" applyFill="1" applyBorder="1" applyAlignment="1">
      <alignment horizontal="center"/>
    </xf>
  </cellXfs>
  <cellStyles count="253">
    <cellStyle name="20% - Accent1" xfId="1" builtinId="30" customBuiltin="1"/>
    <cellStyle name="20% - Accent1 2" xfId="2"/>
    <cellStyle name="20% - Accent1 2 2" xfId="3"/>
    <cellStyle name="20% - Accent1 2 2 2" xfId="4"/>
    <cellStyle name="20% - Accent1 2 3" xfId="5"/>
    <cellStyle name="20% - Accent1 3" xfId="6"/>
    <cellStyle name="20% - Accent1 3 2" xfId="7"/>
    <cellStyle name="20% - Accent1 3 2 2" xfId="8"/>
    <cellStyle name="20% - Accent1 3 3" xfId="9"/>
    <cellStyle name="20% - Accent1 4" xfId="10"/>
    <cellStyle name="20% - Accent1 4 2" xfId="11"/>
    <cellStyle name="20% - Accent1 5" xfId="12"/>
    <cellStyle name="20% - Accent1 6" xfId="229"/>
    <cellStyle name="20% - Accent2" xfId="13" builtinId="34" customBuiltin="1"/>
    <cellStyle name="20% - Accent2 2" xfId="14"/>
    <cellStyle name="20% - Accent2 2 2" xfId="15"/>
    <cellStyle name="20% - Accent2 2 2 2" xfId="16"/>
    <cellStyle name="20% - Accent2 2 3" xfId="17"/>
    <cellStyle name="20% - Accent2 3" xfId="18"/>
    <cellStyle name="20% - Accent2 3 2" xfId="19"/>
    <cellStyle name="20% - Accent2 3 2 2" xfId="20"/>
    <cellStyle name="20% - Accent2 3 3" xfId="21"/>
    <cellStyle name="20% - Accent2 4" xfId="22"/>
    <cellStyle name="20% - Accent2 4 2" xfId="23"/>
    <cellStyle name="20% - Accent2 5" xfId="24"/>
    <cellStyle name="20% - Accent2 6" xfId="233"/>
    <cellStyle name="20% - Accent3" xfId="25" builtinId="38" customBuiltin="1"/>
    <cellStyle name="20% - Accent3 2" xfId="26"/>
    <cellStyle name="20% - Accent3 2 2" xfId="27"/>
    <cellStyle name="20% - Accent3 2 2 2" xfId="28"/>
    <cellStyle name="20% - Accent3 2 3" xfId="29"/>
    <cellStyle name="20% - Accent3 3" xfId="30"/>
    <cellStyle name="20% - Accent3 3 2" xfId="31"/>
    <cellStyle name="20% - Accent3 3 2 2" xfId="32"/>
    <cellStyle name="20% - Accent3 3 3" xfId="33"/>
    <cellStyle name="20% - Accent3 4" xfId="34"/>
    <cellStyle name="20% - Accent3 4 2" xfId="35"/>
    <cellStyle name="20% - Accent3 5" xfId="36"/>
    <cellStyle name="20% - Accent3 6" xfId="237"/>
    <cellStyle name="20% - Accent4" xfId="37" builtinId="42" customBuiltin="1"/>
    <cellStyle name="20% - Accent4 2" xfId="38"/>
    <cellStyle name="20% - Accent4 2 2" xfId="39"/>
    <cellStyle name="20% - Accent4 2 2 2" xfId="40"/>
    <cellStyle name="20% - Accent4 2 3" xfId="41"/>
    <cellStyle name="20% - Accent4 3" xfId="42"/>
    <cellStyle name="20% - Accent4 3 2" xfId="43"/>
    <cellStyle name="20% - Accent4 3 2 2" xfId="44"/>
    <cellStyle name="20% - Accent4 3 3" xfId="45"/>
    <cellStyle name="20% - Accent4 4" xfId="46"/>
    <cellStyle name="20% - Accent4 4 2" xfId="47"/>
    <cellStyle name="20% - Accent4 5" xfId="48"/>
    <cellStyle name="20% - Accent4 6" xfId="241"/>
    <cellStyle name="20% - Accent5" xfId="49" builtinId="46" customBuiltin="1"/>
    <cellStyle name="20% - Accent5 2" xfId="50"/>
    <cellStyle name="20% - Accent5 2 2" xfId="51"/>
    <cellStyle name="20% - Accent5 2 2 2" xfId="52"/>
    <cellStyle name="20% - Accent5 2 3" xfId="53"/>
    <cellStyle name="20% - Accent5 3" xfId="54"/>
    <cellStyle name="20% - Accent5 3 2" xfId="55"/>
    <cellStyle name="20% - Accent5 3 2 2" xfId="56"/>
    <cellStyle name="20% - Accent5 3 3" xfId="57"/>
    <cellStyle name="20% - Accent5 4" xfId="58"/>
    <cellStyle name="20% - Accent5 4 2" xfId="59"/>
    <cellStyle name="20% - Accent5 5" xfId="60"/>
    <cellStyle name="20% - Accent5 6" xfId="245"/>
    <cellStyle name="20% - Accent6" xfId="61" builtinId="50" customBuiltin="1"/>
    <cellStyle name="20% - Accent6 2" xfId="62"/>
    <cellStyle name="20% - Accent6 2 2" xfId="63"/>
    <cellStyle name="20% - Accent6 2 2 2" xfId="64"/>
    <cellStyle name="20% - Accent6 2 3" xfId="65"/>
    <cellStyle name="20% - Accent6 3" xfId="66"/>
    <cellStyle name="20% - Accent6 3 2" xfId="67"/>
    <cellStyle name="20% - Accent6 3 2 2" xfId="68"/>
    <cellStyle name="20% - Accent6 3 3" xfId="69"/>
    <cellStyle name="20% - Accent6 4" xfId="70"/>
    <cellStyle name="20% - Accent6 4 2" xfId="71"/>
    <cellStyle name="20% - Accent6 5" xfId="72"/>
    <cellStyle name="20% - Accent6 6" xfId="249"/>
    <cellStyle name="40% - Accent1" xfId="73" builtinId="31" customBuiltin="1"/>
    <cellStyle name="40% - Accent1 2" xfId="74"/>
    <cellStyle name="40% - Accent1 2 2" xfId="75"/>
    <cellStyle name="40% - Accent1 2 2 2" xfId="76"/>
    <cellStyle name="40% - Accent1 2 3" xfId="77"/>
    <cellStyle name="40% - Accent1 3" xfId="78"/>
    <cellStyle name="40% - Accent1 3 2" xfId="79"/>
    <cellStyle name="40% - Accent1 3 2 2" xfId="80"/>
    <cellStyle name="40% - Accent1 3 3" xfId="81"/>
    <cellStyle name="40% - Accent1 4" xfId="82"/>
    <cellStyle name="40% - Accent1 4 2" xfId="83"/>
    <cellStyle name="40% - Accent1 5" xfId="84"/>
    <cellStyle name="40% - Accent1 6" xfId="230"/>
    <cellStyle name="40% - Accent2" xfId="85" builtinId="35" customBuiltin="1"/>
    <cellStyle name="40% - Accent2 2" xfId="86"/>
    <cellStyle name="40% - Accent2 2 2" xfId="87"/>
    <cellStyle name="40% - Accent2 2 2 2" xfId="88"/>
    <cellStyle name="40% - Accent2 2 3" xfId="89"/>
    <cellStyle name="40% - Accent2 3" xfId="90"/>
    <cellStyle name="40% - Accent2 3 2" xfId="91"/>
    <cellStyle name="40% - Accent2 3 2 2" xfId="92"/>
    <cellStyle name="40% - Accent2 3 3" xfId="93"/>
    <cellStyle name="40% - Accent2 4" xfId="94"/>
    <cellStyle name="40% - Accent2 4 2" xfId="95"/>
    <cellStyle name="40% - Accent2 5" xfId="96"/>
    <cellStyle name="40% - Accent2 6" xfId="234"/>
    <cellStyle name="40% - Accent3" xfId="97" builtinId="39" customBuiltin="1"/>
    <cellStyle name="40% - Accent3 2" xfId="98"/>
    <cellStyle name="40% - Accent3 2 2" xfId="99"/>
    <cellStyle name="40% - Accent3 2 2 2" xfId="100"/>
    <cellStyle name="40% - Accent3 2 3" xfId="101"/>
    <cellStyle name="40% - Accent3 3" xfId="102"/>
    <cellStyle name="40% - Accent3 3 2" xfId="103"/>
    <cellStyle name="40% - Accent3 3 2 2" xfId="104"/>
    <cellStyle name="40% - Accent3 3 3" xfId="105"/>
    <cellStyle name="40% - Accent3 4" xfId="106"/>
    <cellStyle name="40% - Accent3 4 2" xfId="107"/>
    <cellStyle name="40% - Accent3 5" xfId="108"/>
    <cellStyle name="40% - Accent3 6" xfId="238"/>
    <cellStyle name="40% - Accent4" xfId="109" builtinId="43" customBuiltin="1"/>
    <cellStyle name="40% - Accent4 2" xfId="110"/>
    <cellStyle name="40% - Accent4 2 2" xfId="111"/>
    <cellStyle name="40% - Accent4 2 2 2" xfId="112"/>
    <cellStyle name="40% - Accent4 2 3" xfId="113"/>
    <cellStyle name="40% - Accent4 3" xfId="114"/>
    <cellStyle name="40% - Accent4 3 2" xfId="115"/>
    <cellStyle name="40% - Accent4 3 2 2" xfId="116"/>
    <cellStyle name="40% - Accent4 3 3" xfId="117"/>
    <cellStyle name="40% - Accent4 4" xfId="118"/>
    <cellStyle name="40% - Accent4 4 2" xfId="119"/>
    <cellStyle name="40% - Accent4 5" xfId="120"/>
    <cellStyle name="40% - Accent4 6" xfId="242"/>
    <cellStyle name="40% - Accent5" xfId="121" builtinId="47" customBuiltin="1"/>
    <cellStyle name="40% - Accent5 2" xfId="122"/>
    <cellStyle name="40% - Accent5 2 2" xfId="123"/>
    <cellStyle name="40% - Accent5 2 2 2" xfId="124"/>
    <cellStyle name="40% - Accent5 2 3" xfId="125"/>
    <cellStyle name="40% - Accent5 3" xfId="126"/>
    <cellStyle name="40% - Accent5 3 2" xfId="127"/>
    <cellStyle name="40% - Accent5 3 2 2" xfId="128"/>
    <cellStyle name="40% - Accent5 3 3" xfId="129"/>
    <cellStyle name="40% - Accent5 4" xfId="130"/>
    <cellStyle name="40% - Accent5 4 2" xfId="131"/>
    <cellStyle name="40% - Accent5 5" xfId="132"/>
    <cellStyle name="40% - Accent5 6" xfId="246"/>
    <cellStyle name="40% - Accent6" xfId="133" builtinId="51" customBuiltin="1"/>
    <cellStyle name="40% - Accent6 2" xfId="134"/>
    <cellStyle name="40% - Accent6 2 2" xfId="135"/>
    <cellStyle name="40% - Accent6 2 2 2" xfId="136"/>
    <cellStyle name="40% - Accent6 2 3" xfId="137"/>
    <cellStyle name="40% - Accent6 3" xfId="138"/>
    <cellStyle name="40% - Accent6 3 2" xfId="139"/>
    <cellStyle name="40% - Accent6 3 2 2" xfId="140"/>
    <cellStyle name="40% - Accent6 3 3" xfId="141"/>
    <cellStyle name="40% - Accent6 4" xfId="142"/>
    <cellStyle name="40% - Accent6 4 2" xfId="143"/>
    <cellStyle name="40% - Accent6 5" xfId="144"/>
    <cellStyle name="40% - Accent6 6" xfId="250"/>
    <cellStyle name="60% - Accent1" xfId="145" builtinId="32" customBuiltin="1"/>
    <cellStyle name="60% - Accent1 2" xfId="231"/>
    <cellStyle name="60% - Accent2" xfId="146" builtinId="36" customBuiltin="1"/>
    <cellStyle name="60% - Accent2 2" xfId="235"/>
    <cellStyle name="60% - Accent3" xfId="147" builtinId="40" customBuiltin="1"/>
    <cellStyle name="60% - Accent3 2" xfId="239"/>
    <cellStyle name="60% - Accent4" xfId="148" builtinId="44" customBuiltin="1"/>
    <cellStyle name="60% - Accent4 2" xfId="243"/>
    <cellStyle name="60% - Accent5" xfId="149" builtinId="48" customBuiltin="1"/>
    <cellStyle name="60% - Accent5 2" xfId="247"/>
    <cellStyle name="60% - Accent6" xfId="150" builtinId="52" customBuiltin="1"/>
    <cellStyle name="60% - Accent6 2" xfId="251"/>
    <cellStyle name="Accent1" xfId="151" builtinId="29" customBuiltin="1"/>
    <cellStyle name="Accent1 2" xfId="228"/>
    <cellStyle name="Accent2" xfId="152" builtinId="33" customBuiltin="1"/>
    <cellStyle name="Accent2 2" xfId="232"/>
    <cellStyle name="Accent3" xfId="153" builtinId="37" customBuiltin="1"/>
    <cellStyle name="Accent3 2" xfId="236"/>
    <cellStyle name="Accent4" xfId="154" builtinId="41" customBuiltin="1"/>
    <cellStyle name="Accent4 2" xfId="240"/>
    <cellStyle name="Accent5" xfId="155" builtinId="45" customBuiltin="1"/>
    <cellStyle name="Accent5 2" xfId="244"/>
    <cellStyle name="Accent6" xfId="156" builtinId="49" customBuiltin="1"/>
    <cellStyle name="Accent6 2" xfId="248"/>
    <cellStyle name="Bad" xfId="157" builtinId="27" customBuiltin="1"/>
    <cellStyle name="Bad 2" xfId="221"/>
    <cellStyle name="Calculation" xfId="158" builtinId="22" customBuiltin="1"/>
    <cellStyle name="Calculation 2" xfId="225"/>
    <cellStyle name="Check Cell" xfId="159" builtinId="23" customBuiltin="1"/>
    <cellStyle name="Check Cell 2" xfId="226"/>
    <cellStyle name="Explanatory Text" xfId="160" builtinId="53" customBuiltin="1"/>
    <cellStyle name="Good" xfId="161" builtinId="26" customBuiltin="1"/>
    <cellStyle name="Good 2" xfId="220"/>
    <cellStyle name="Heading 1" xfId="162" builtinId="16" customBuiltin="1"/>
    <cellStyle name="Heading 2" xfId="163" builtinId="17" customBuiltin="1"/>
    <cellStyle name="Heading 3" xfId="164" builtinId="18" customBuiltin="1"/>
    <cellStyle name="Heading 4" xfId="165" builtinId="19" customBuiltin="1"/>
    <cellStyle name="Hyperlink 2" xfId="166"/>
    <cellStyle name="Input" xfId="167" builtinId="20" customBuiltin="1"/>
    <cellStyle name="Input 2" xfId="223"/>
    <cellStyle name="Linked Cell" xfId="168" builtinId="24" customBuiltin="1"/>
    <cellStyle name="Neutral" xfId="169" builtinId="28" customBuiltin="1"/>
    <cellStyle name="Neutral 2" xfId="222"/>
    <cellStyle name="Normal" xfId="0" builtinId="0"/>
    <cellStyle name="Normal 2" xfId="170"/>
    <cellStyle name="Normal 2 2" xfId="171"/>
    <cellStyle name="Normal 2 3" xfId="252"/>
    <cellStyle name="Normal 3" xfId="172"/>
    <cellStyle name="Normal 3 2" xfId="173"/>
    <cellStyle name="Normal 3 2 2" xfId="174"/>
    <cellStyle name="Normal 3 3" xfId="175"/>
    <cellStyle name="Normal 4" xfId="176"/>
    <cellStyle name="Normal 4 2" xfId="177"/>
    <cellStyle name="Normal 4 3" xfId="178"/>
    <cellStyle name="Normal 4 3 2" xfId="179"/>
    <cellStyle name="Normal 4 3 2 2" xfId="180"/>
    <cellStyle name="Normal 4 3 3" xfId="181"/>
    <cellStyle name="Normal 4 4" xfId="182"/>
    <cellStyle name="Normal 4 4 2" xfId="183"/>
    <cellStyle name="Normal 4 4 2 2" xfId="184"/>
    <cellStyle name="Normal 4 4 3" xfId="185"/>
    <cellStyle name="Normal 4 5" xfId="186"/>
    <cellStyle name="Normal 4 5 2" xfId="187"/>
    <cellStyle name="Normal 4 6" xfId="188"/>
    <cellStyle name="Normal 5" xfId="189"/>
    <cellStyle name="Normal 5 2" xfId="190"/>
    <cellStyle name="Normal 5 2 2" xfId="191"/>
    <cellStyle name="Normal 5 2 2 2" xfId="192"/>
    <cellStyle name="Normal 5 2 3" xfId="193"/>
    <cellStyle name="Normal 5 3" xfId="194"/>
    <cellStyle name="Normal 5 3 2" xfId="195"/>
    <cellStyle name="Normal 5 3 2 2" xfId="196"/>
    <cellStyle name="Normal 5 3 3" xfId="197"/>
    <cellStyle name="Normal 5 4" xfId="198"/>
    <cellStyle name="Normal 5 4 2" xfId="199"/>
    <cellStyle name="Normal 5 5" xfId="200"/>
    <cellStyle name="Normal 6" xfId="201"/>
    <cellStyle name="Normal 7" xfId="218"/>
    <cellStyle name="Note 2" xfId="202"/>
    <cellStyle name="Note 2 2" xfId="203"/>
    <cellStyle name="Note 2 2 2" xfId="204"/>
    <cellStyle name="Note 2 2 2 2" xfId="205"/>
    <cellStyle name="Note 2 2 3" xfId="206"/>
    <cellStyle name="Note 2 3" xfId="207"/>
    <cellStyle name="Note 2 3 2" xfId="208"/>
    <cellStyle name="Note 2 3 2 2" xfId="209"/>
    <cellStyle name="Note 2 3 3" xfId="210"/>
    <cellStyle name="Note 2 4" xfId="211"/>
    <cellStyle name="Note 2 4 2" xfId="212"/>
    <cellStyle name="Note 2 5" xfId="213"/>
    <cellStyle name="Note 3" xfId="227"/>
    <cellStyle name="Output" xfId="214" builtinId="21" customBuiltin="1"/>
    <cellStyle name="Output 2" xfId="224"/>
    <cellStyle name="Title" xfId="215" builtinId="15" customBuiltin="1"/>
    <cellStyle name="Title 2" xfId="219"/>
    <cellStyle name="Total" xfId="216" builtinId="25" customBuiltin="1"/>
    <cellStyle name="Warning Text" xfId="2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-0.31740210000000002</c:v>
                </c:pt>
                <c:pt idx="1">
                  <c:v>-0.30764520000000001</c:v>
                </c:pt>
                <c:pt idx="2">
                  <c:v>-0.30556440000000001</c:v>
                </c:pt>
                <c:pt idx="3">
                  <c:v>-0.3185945</c:v>
                </c:pt>
                <c:pt idx="4">
                  <c:v>-0.3264128</c:v>
                </c:pt>
                <c:pt idx="5">
                  <c:v>-0.36206579999999999</c:v>
                </c:pt>
                <c:pt idx="6">
                  <c:v>-0.36776730000000002</c:v>
                </c:pt>
                <c:pt idx="7">
                  <c:v>-0.37772879999999998</c:v>
                </c:pt>
                <c:pt idx="8">
                  <c:v>-0.38153520000000002</c:v>
                </c:pt>
                <c:pt idx="9">
                  <c:v>-0.37706640000000002</c:v>
                </c:pt>
                <c:pt idx="10">
                  <c:v>-0.38821</c:v>
                </c:pt>
                <c:pt idx="11">
                  <c:v>-0.36841800000000002</c:v>
                </c:pt>
                <c:pt idx="12">
                  <c:v>-0.40701219999999999</c:v>
                </c:pt>
                <c:pt idx="13">
                  <c:v>-0.36256280000000002</c:v>
                </c:pt>
                <c:pt idx="14">
                  <c:v>-0.40569899999999998</c:v>
                </c:pt>
                <c:pt idx="15">
                  <c:v>-0.3780809</c:v>
                </c:pt>
                <c:pt idx="16">
                  <c:v>-0.39984360000000002</c:v>
                </c:pt>
                <c:pt idx="17">
                  <c:v>-0.38060699999999997</c:v>
                </c:pt>
                <c:pt idx="18">
                  <c:v>-0.3817238</c:v>
                </c:pt>
                <c:pt idx="19">
                  <c:v>-0.40996290000000002</c:v>
                </c:pt>
                <c:pt idx="20">
                  <c:v>-0.37988519999999998</c:v>
                </c:pt>
                <c:pt idx="21">
                  <c:v>-0.35680309999999998</c:v>
                </c:pt>
                <c:pt idx="22">
                  <c:v>-0.38951599999999997</c:v>
                </c:pt>
                <c:pt idx="23">
                  <c:v>-0.38553280000000001</c:v>
                </c:pt>
                <c:pt idx="24">
                  <c:v>-0.3936482</c:v>
                </c:pt>
                <c:pt idx="25">
                  <c:v>-0.3490142</c:v>
                </c:pt>
                <c:pt idx="26">
                  <c:v>-0.39512330000000001</c:v>
                </c:pt>
                <c:pt idx="27">
                  <c:v>-0.38323669999999999</c:v>
                </c:pt>
                <c:pt idx="28">
                  <c:v>-0.36286689999999999</c:v>
                </c:pt>
                <c:pt idx="29">
                  <c:v>-0.36674250000000003</c:v>
                </c:pt>
                <c:pt idx="30">
                  <c:v>-0.3572514</c:v>
                </c:pt>
                <c:pt idx="31">
                  <c:v>-0.3426304</c:v>
                </c:pt>
                <c:pt idx="32">
                  <c:v>-0.34471059999999998</c:v>
                </c:pt>
                <c:pt idx="33">
                  <c:v>-0.33151999999999998</c:v>
                </c:pt>
                <c:pt idx="34">
                  <c:v>-0.33415400000000001</c:v>
                </c:pt>
                <c:pt idx="35">
                  <c:v>-0.31324580000000002</c:v>
                </c:pt>
                <c:pt idx="36">
                  <c:v>-0.3290283</c:v>
                </c:pt>
                <c:pt idx="37">
                  <c:v>-0.31673319999999999</c:v>
                </c:pt>
                <c:pt idx="38">
                  <c:v>-0.29406339999999997</c:v>
                </c:pt>
                <c:pt idx="39">
                  <c:v>-0.28313690000000002</c:v>
                </c:pt>
                <c:pt idx="40">
                  <c:v>-0.28132580000000001</c:v>
                </c:pt>
                <c:pt idx="41">
                  <c:v>-0.295879</c:v>
                </c:pt>
                <c:pt idx="42">
                  <c:v>-0.29029129999999997</c:v>
                </c:pt>
                <c:pt idx="43">
                  <c:v>-0.27983780000000003</c:v>
                </c:pt>
                <c:pt idx="44">
                  <c:v>-0.28329700000000002</c:v>
                </c:pt>
                <c:pt idx="45">
                  <c:v>-0.27801920000000002</c:v>
                </c:pt>
                <c:pt idx="46">
                  <c:v>-0.26605000000000001</c:v>
                </c:pt>
                <c:pt idx="47">
                  <c:v>-0.2549167</c:v>
                </c:pt>
                <c:pt idx="48">
                  <c:v>-0.24168580000000001</c:v>
                </c:pt>
                <c:pt idx="49">
                  <c:v>-0.2344407</c:v>
                </c:pt>
                <c:pt idx="50">
                  <c:v>-0.23841209999999999</c:v>
                </c:pt>
                <c:pt idx="51">
                  <c:v>-0.22255649999999999</c:v>
                </c:pt>
                <c:pt idx="52">
                  <c:v>-0.20922640000000001</c:v>
                </c:pt>
                <c:pt idx="53">
                  <c:v>-0.22538359999999999</c:v>
                </c:pt>
                <c:pt idx="54">
                  <c:v>-0.21745120000000001</c:v>
                </c:pt>
                <c:pt idx="55">
                  <c:v>-0.2055198</c:v>
                </c:pt>
                <c:pt idx="56">
                  <c:v>-0.2112898</c:v>
                </c:pt>
                <c:pt idx="57">
                  <c:v>-0.1974533</c:v>
                </c:pt>
                <c:pt idx="58">
                  <c:v>-0.19755549999999999</c:v>
                </c:pt>
                <c:pt idx="59">
                  <c:v>-0.19442780000000001</c:v>
                </c:pt>
                <c:pt idx="60">
                  <c:v>-0.18387210000000001</c:v>
                </c:pt>
                <c:pt idx="61">
                  <c:v>-0.17142260000000001</c:v>
                </c:pt>
                <c:pt idx="62">
                  <c:v>-0.16155639999999999</c:v>
                </c:pt>
                <c:pt idx="63">
                  <c:v>-0.1760119</c:v>
                </c:pt>
                <c:pt idx="64">
                  <c:v>-0.16754040000000001</c:v>
                </c:pt>
                <c:pt idx="65">
                  <c:v>-0.15987889999999999</c:v>
                </c:pt>
                <c:pt idx="66">
                  <c:v>-0.14384530000000001</c:v>
                </c:pt>
                <c:pt idx="67">
                  <c:v>-0.1547666</c:v>
                </c:pt>
                <c:pt idx="68">
                  <c:v>-0.15251919999999999</c:v>
                </c:pt>
                <c:pt idx="69">
                  <c:v>-0.13123989999999999</c:v>
                </c:pt>
                <c:pt idx="70">
                  <c:v>-0.1399601</c:v>
                </c:pt>
                <c:pt idx="71">
                  <c:v>-0.1107563</c:v>
                </c:pt>
                <c:pt idx="72">
                  <c:v>-0.1128019</c:v>
                </c:pt>
                <c:pt idx="73">
                  <c:v>-0.1185986</c:v>
                </c:pt>
                <c:pt idx="74">
                  <c:v>-9.9541580000000005E-2</c:v>
                </c:pt>
                <c:pt idx="75">
                  <c:v>-0.10416060000000001</c:v>
                </c:pt>
                <c:pt idx="76">
                  <c:v>-0.1030377</c:v>
                </c:pt>
                <c:pt idx="77">
                  <c:v>-0.1047613</c:v>
                </c:pt>
                <c:pt idx="78">
                  <c:v>-9.0576790000000004E-2</c:v>
                </c:pt>
                <c:pt idx="79">
                  <c:v>-9.9122940000000007E-2</c:v>
                </c:pt>
                <c:pt idx="80">
                  <c:v>-9.4613509999999998E-2</c:v>
                </c:pt>
                <c:pt idx="81">
                  <c:v>-7.2701749999999996E-2</c:v>
                </c:pt>
                <c:pt idx="82">
                  <c:v>-8.140472E-2</c:v>
                </c:pt>
                <c:pt idx="83">
                  <c:v>-8.8800279999999995E-2</c:v>
                </c:pt>
                <c:pt idx="84">
                  <c:v>-9.9088789999999996E-2</c:v>
                </c:pt>
                <c:pt idx="85">
                  <c:v>-7.7024510000000004E-2</c:v>
                </c:pt>
                <c:pt idx="86">
                  <c:v>-6.8122260000000004E-2</c:v>
                </c:pt>
                <c:pt idx="87">
                  <c:v>-7.6919420000000002E-2</c:v>
                </c:pt>
                <c:pt idx="88">
                  <c:v>-9.6638600000000005E-2</c:v>
                </c:pt>
                <c:pt idx="89">
                  <c:v>-7.9106510000000005E-2</c:v>
                </c:pt>
                <c:pt idx="90">
                  <c:v>-6.1838959999999998E-2</c:v>
                </c:pt>
                <c:pt idx="91">
                  <c:v>-8.2581180000000004E-2</c:v>
                </c:pt>
                <c:pt idx="92">
                  <c:v>-5.8790519999999999E-2</c:v>
                </c:pt>
                <c:pt idx="93">
                  <c:v>-6.1821649999999999E-2</c:v>
                </c:pt>
                <c:pt idx="94">
                  <c:v>-7.3276460000000002E-2</c:v>
                </c:pt>
                <c:pt idx="95">
                  <c:v>-6.7038120000000007E-2</c:v>
                </c:pt>
                <c:pt idx="96">
                  <c:v>-6.2532599999999994E-2</c:v>
                </c:pt>
                <c:pt idx="97">
                  <c:v>-6.0416310000000001E-2</c:v>
                </c:pt>
                <c:pt idx="98">
                  <c:v>-4.457552E-2</c:v>
                </c:pt>
                <c:pt idx="99">
                  <c:v>-5.6558860000000002E-2</c:v>
                </c:pt>
                <c:pt idx="100">
                  <c:v>-5.3735560000000002E-2</c:v>
                </c:pt>
                <c:pt idx="101">
                  <c:v>-4.9715000000000002E-2</c:v>
                </c:pt>
                <c:pt idx="102">
                  <c:v>-4.0758879999999997E-2</c:v>
                </c:pt>
                <c:pt idx="103">
                  <c:v>-5.0878409999999999E-2</c:v>
                </c:pt>
                <c:pt idx="104">
                  <c:v>-4.8862280000000001E-2</c:v>
                </c:pt>
                <c:pt idx="105">
                  <c:v>-3.8691860000000002E-2</c:v>
                </c:pt>
                <c:pt idx="106">
                  <c:v>-4.0832750000000001E-2</c:v>
                </c:pt>
                <c:pt idx="107">
                  <c:v>-4.3510899999999998E-2</c:v>
                </c:pt>
                <c:pt idx="108">
                  <c:v>-2.45539E-2</c:v>
                </c:pt>
                <c:pt idx="109">
                  <c:v>-4.6159279999999997E-2</c:v>
                </c:pt>
                <c:pt idx="110">
                  <c:v>-3.1187820000000002E-2</c:v>
                </c:pt>
                <c:pt idx="111">
                  <c:v>-3.3022120000000002E-2</c:v>
                </c:pt>
                <c:pt idx="112">
                  <c:v>-4.3185960000000002E-2</c:v>
                </c:pt>
                <c:pt idx="113">
                  <c:v>-3.6491280000000001E-2</c:v>
                </c:pt>
                <c:pt idx="114">
                  <c:v>-2.9105909999999999E-2</c:v>
                </c:pt>
                <c:pt idx="115">
                  <c:v>-3.1214240000000001E-2</c:v>
                </c:pt>
                <c:pt idx="116">
                  <c:v>-2.906096E-2</c:v>
                </c:pt>
                <c:pt idx="117">
                  <c:v>-4.0849700000000003E-2</c:v>
                </c:pt>
                <c:pt idx="118">
                  <c:v>-2.320734E-2</c:v>
                </c:pt>
                <c:pt idx="119">
                  <c:v>-2.6248190000000001E-2</c:v>
                </c:pt>
                <c:pt idx="120">
                  <c:v>-1.398868E-2</c:v>
                </c:pt>
                <c:pt idx="121">
                  <c:v>-3.5722139999999999E-2</c:v>
                </c:pt>
                <c:pt idx="122">
                  <c:v>-2.8509739999999999E-2</c:v>
                </c:pt>
                <c:pt idx="123">
                  <c:v>-1.7925509999999999E-2</c:v>
                </c:pt>
                <c:pt idx="124">
                  <c:v>-1.240839E-2</c:v>
                </c:pt>
                <c:pt idx="125">
                  <c:v>-2.6875719999999999E-2</c:v>
                </c:pt>
                <c:pt idx="126">
                  <c:v>-1.383391E-2</c:v>
                </c:pt>
                <c:pt idx="127">
                  <c:v>-2.364542E-2</c:v>
                </c:pt>
                <c:pt idx="128">
                  <c:v>-2.5198809999999999E-2</c:v>
                </c:pt>
                <c:pt idx="129">
                  <c:v>-3.5271049999999998E-2</c:v>
                </c:pt>
                <c:pt idx="130">
                  <c:v>-1.9048720000000002E-2</c:v>
                </c:pt>
                <c:pt idx="131">
                  <c:v>-2.033273E-2</c:v>
                </c:pt>
                <c:pt idx="132">
                  <c:v>-1.0165820000000001E-2</c:v>
                </c:pt>
                <c:pt idx="133">
                  <c:v>-1.6698879999999999E-2</c:v>
                </c:pt>
                <c:pt idx="134" formatCode="0.00E+00">
                  <c:v>-9.9646999999999999E-3</c:v>
                </c:pt>
                <c:pt idx="135">
                  <c:v>-2.2772420000000002E-2</c:v>
                </c:pt>
                <c:pt idx="136">
                  <c:v>-1.363145E-2</c:v>
                </c:pt>
                <c:pt idx="137" formatCode="0.00E+00">
                  <c:v>-2.2889E-3</c:v>
                </c:pt>
                <c:pt idx="138">
                  <c:v>-2.1096899999999998E-2</c:v>
                </c:pt>
                <c:pt idx="139">
                  <c:v>-2.248284E-2</c:v>
                </c:pt>
                <c:pt idx="140">
                  <c:v>-1.46839E-2</c:v>
                </c:pt>
                <c:pt idx="141" formatCode="0.00E+00">
                  <c:v>-6.4673999999999999E-3</c:v>
                </c:pt>
                <c:pt idx="142" formatCode="0.00E+00">
                  <c:v>-4.8038000000000004E-3</c:v>
                </c:pt>
                <c:pt idx="143">
                  <c:v>-2.2643130000000001E-2</c:v>
                </c:pt>
                <c:pt idx="144">
                  <c:v>-2.3381240000000001E-2</c:v>
                </c:pt>
                <c:pt idx="145" formatCode="0.00E+00">
                  <c:v>-5.0454999999999996E-3</c:v>
                </c:pt>
                <c:pt idx="146">
                  <c:v>-2.1038919999999999E-2</c:v>
                </c:pt>
                <c:pt idx="147" formatCode="0.00E+00">
                  <c:v>-4.6974E-3</c:v>
                </c:pt>
                <c:pt idx="148" formatCode="0.00E+00">
                  <c:v>-5.2001E-3</c:v>
                </c:pt>
                <c:pt idx="149">
                  <c:v>-1.4025350000000001E-2</c:v>
                </c:pt>
                <c:pt idx="150" formatCode="0.00E+00">
                  <c:v>-8.0630999999999997E-4</c:v>
                </c:pt>
                <c:pt idx="151">
                  <c:v>8.8975010000000004E-3</c:v>
                </c:pt>
                <c:pt idx="152" formatCode="0.00E+00">
                  <c:v>-5.1974999999999999E-3</c:v>
                </c:pt>
                <c:pt idx="153">
                  <c:v>1.090812E-3</c:v>
                </c:pt>
                <c:pt idx="154">
                  <c:v>2.5686039999999999E-3</c:v>
                </c:pt>
                <c:pt idx="155" formatCode="0.00E+00">
                  <c:v>-9.4590000000000004E-3</c:v>
                </c:pt>
                <c:pt idx="156">
                  <c:v>2.113012E-3</c:v>
                </c:pt>
                <c:pt idx="157">
                  <c:v>4.0838599999999999E-3</c:v>
                </c:pt>
                <c:pt idx="158" formatCode="0.00E+00">
                  <c:v>-1.2806E-3</c:v>
                </c:pt>
                <c:pt idx="159" formatCode="0.00E+00">
                  <c:v>2.9437199999999999E-4</c:v>
                </c:pt>
                <c:pt idx="160" formatCode="0.00E+00">
                  <c:v>-9.8067999999999992E-3</c:v>
                </c:pt>
                <c:pt idx="161">
                  <c:v>1.6942750000000001E-3</c:v>
                </c:pt>
                <c:pt idx="162">
                  <c:v>-1.047415E-2</c:v>
                </c:pt>
                <c:pt idx="163">
                  <c:v>1.507256E-2</c:v>
                </c:pt>
                <c:pt idx="164">
                  <c:v>1.309227E-3</c:v>
                </c:pt>
                <c:pt idx="165">
                  <c:v>9.5521919999999993E-3</c:v>
                </c:pt>
                <c:pt idx="166">
                  <c:v>5.9712910000000001E-3</c:v>
                </c:pt>
                <c:pt idx="167">
                  <c:v>6.5518440000000002E-3</c:v>
                </c:pt>
                <c:pt idx="168" formatCode="0.00E+00">
                  <c:v>-8.2781E-3</c:v>
                </c:pt>
                <c:pt idx="169" formatCode="0.00E+00">
                  <c:v>-7.3943000000000004E-3</c:v>
                </c:pt>
                <c:pt idx="170">
                  <c:v>5.1748319999999999E-3</c:v>
                </c:pt>
                <c:pt idx="171" formatCode="0.00E+00">
                  <c:v>-5.8154000000000001E-3</c:v>
                </c:pt>
                <c:pt idx="172">
                  <c:v>5.2231580000000003E-3</c:v>
                </c:pt>
                <c:pt idx="173">
                  <c:v>7.2909799999999999E-3</c:v>
                </c:pt>
                <c:pt idx="174" formatCode="0.00E+00">
                  <c:v>-2.2924E-3</c:v>
                </c:pt>
                <c:pt idx="175">
                  <c:v>1.311908E-2</c:v>
                </c:pt>
                <c:pt idx="176">
                  <c:v>3.9136960000000004E-3</c:v>
                </c:pt>
                <c:pt idx="177">
                  <c:v>-1.124402E-2</c:v>
                </c:pt>
                <c:pt idx="178" formatCode="0.00E+00">
                  <c:v>-6.8745000000000004E-3</c:v>
                </c:pt>
                <c:pt idx="179">
                  <c:v>1.452705E-2</c:v>
                </c:pt>
                <c:pt idx="180" formatCode="0.00E+00">
                  <c:v>1.4826800000000001E-4</c:v>
                </c:pt>
                <c:pt idx="181" formatCode="0.00E+00">
                  <c:v>-7.4492999999999998E-3</c:v>
                </c:pt>
                <c:pt idx="182" formatCode="0.00E+00">
                  <c:v>4.1894799999999999E-4</c:v>
                </c:pt>
                <c:pt idx="183" formatCode="0.00E+00">
                  <c:v>-4.7356000000000004E-3</c:v>
                </c:pt>
                <c:pt idx="184">
                  <c:v>2.9240440000000002E-3</c:v>
                </c:pt>
                <c:pt idx="185" formatCode="0.00E+00">
                  <c:v>-4.8687000000000001E-3</c:v>
                </c:pt>
                <c:pt idx="186" formatCode="0.00E+00">
                  <c:v>-3.7494999999999998E-4</c:v>
                </c:pt>
                <c:pt idx="187">
                  <c:v>8.1284440000000003E-3</c:v>
                </c:pt>
                <c:pt idx="188">
                  <c:v>1.34737E-2</c:v>
                </c:pt>
                <c:pt idx="189" formatCode="0.00E+00">
                  <c:v>-3.8930000000000002E-3</c:v>
                </c:pt>
                <c:pt idx="190">
                  <c:v>1.0557299999999999E-3</c:v>
                </c:pt>
                <c:pt idx="191">
                  <c:v>1.741605E-3</c:v>
                </c:pt>
                <c:pt idx="192">
                  <c:v>9.8944219999999999E-3</c:v>
                </c:pt>
                <c:pt idx="193">
                  <c:v>1.7825049999999999E-2</c:v>
                </c:pt>
                <c:pt idx="194">
                  <c:v>3.7031350000000002E-3</c:v>
                </c:pt>
                <c:pt idx="195" formatCode="0.00E+00">
                  <c:v>8.8933399999999998E-4</c:v>
                </c:pt>
                <c:pt idx="196" formatCode="0.00E+00">
                  <c:v>-2.1871E-3</c:v>
                </c:pt>
                <c:pt idx="197">
                  <c:v>6.7439099999999997E-3</c:v>
                </c:pt>
                <c:pt idx="198">
                  <c:v>1.2243789999999999E-2</c:v>
                </c:pt>
                <c:pt idx="199" formatCode="0.00E+00">
                  <c:v>-2.4702999999999999E-3</c:v>
                </c:pt>
                <c:pt idx="200">
                  <c:v>1.006018E-2</c:v>
                </c:pt>
                <c:pt idx="201">
                  <c:v>2.838914E-2</c:v>
                </c:pt>
                <c:pt idx="202">
                  <c:v>3.5524060000000003E-2</c:v>
                </c:pt>
                <c:pt idx="203">
                  <c:v>5.7304859999999999E-2</c:v>
                </c:pt>
                <c:pt idx="204">
                  <c:v>7.5629360000000007E-2</c:v>
                </c:pt>
                <c:pt idx="205">
                  <c:v>0.1041644</c:v>
                </c:pt>
                <c:pt idx="206">
                  <c:v>0.1439609</c:v>
                </c:pt>
                <c:pt idx="207">
                  <c:v>0.1888687</c:v>
                </c:pt>
                <c:pt idx="208">
                  <c:v>0.23008210000000001</c:v>
                </c:pt>
                <c:pt idx="209">
                  <c:v>0.28046409999999999</c:v>
                </c:pt>
                <c:pt idx="210">
                  <c:v>0.34703109999999998</c:v>
                </c:pt>
                <c:pt idx="211">
                  <c:v>0.40253870000000003</c:v>
                </c:pt>
                <c:pt idx="212">
                  <c:v>0.46212619999999999</c:v>
                </c:pt>
                <c:pt idx="213">
                  <c:v>0.52215540000000005</c:v>
                </c:pt>
                <c:pt idx="214">
                  <c:v>0.58315819999999996</c:v>
                </c:pt>
                <c:pt idx="215">
                  <c:v>0.65491920000000003</c:v>
                </c:pt>
                <c:pt idx="216">
                  <c:v>0.72545300000000001</c:v>
                </c:pt>
                <c:pt idx="217">
                  <c:v>0.7928269</c:v>
                </c:pt>
                <c:pt idx="218">
                  <c:v>0.85761880000000001</c:v>
                </c:pt>
                <c:pt idx="219">
                  <c:v>0.92619620000000003</c:v>
                </c:pt>
                <c:pt idx="220">
                  <c:v>1.0096620000000001</c:v>
                </c:pt>
                <c:pt idx="221">
                  <c:v>1.0936319999999999</c:v>
                </c:pt>
                <c:pt idx="222">
                  <c:v>1.1880679999999999</c:v>
                </c:pt>
                <c:pt idx="223">
                  <c:v>1.2738640000000001</c:v>
                </c:pt>
                <c:pt idx="224">
                  <c:v>1.3463210000000001</c:v>
                </c:pt>
                <c:pt idx="225">
                  <c:v>1.4285030000000001</c:v>
                </c:pt>
                <c:pt idx="226">
                  <c:v>1.5008269999999999</c:v>
                </c:pt>
                <c:pt idx="227">
                  <c:v>1.5999680000000001</c:v>
                </c:pt>
                <c:pt idx="228">
                  <c:v>1.6978740000000001</c:v>
                </c:pt>
                <c:pt idx="229">
                  <c:v>1.775328</c:v>
                </c:pt>
                <c:pt idx="230">
                  <c:v>1.866846</c:v>
                </c:pt>
                <c:pt idx="231">
                  <c:v>1.9509570000000001</c:v>
                </c:pt>
                <c:pt idx="232">
                  <c:v>2.0354489999999998</c:v>
                </c:pt>
                <c:pt idx="233">
                  <c:v>2.1304379999999998</c:v>
                </c:pt>
                <c:pt idx="234">
                  <c:v>2.2247349999999999</c:v>
                </c:pt>
                <c:pt idx="235">
                  <c:v>2.3145699999999998</c:v>
                </c:pt>
                <c:pt idx="236">
                  <c:v>2.3982969999999999</c:v>
                </c:pt>
                <c:pt idx="237">
                  <c:v>2.473211</c:v>
                </c:pt>
                <c:pt idx="238">
                  <c:v>2.5578889999999999</c:v>
                </c:pt>
                <c:pt idx="239">
                  <c:v>2.6765940000000001</c:v>
                </c:pt>
                <c:pt idx="240">
                  <c:v>2.7625899999999999</c:v>
                </c:pt>
                <c:pt idx="241">
                  <c:v>2.8433890000000002</c:v>
                </c:pt>
                <c:pt idx="242">
                  <c:v>2.9374790000000002</c:v>
                </c:pt>
                <c:pt idx="243">
                  <c:v>3.024473</c:v>
                </c:pt>
                <c:pt idx="244">
                  <c:v>3.1269580000000001</c:v>
                </c:pt>
                <c:pt idx="245">
                  <c:v>3.2242860000000002</c:v>
                </c:pt>
                <c:pt idx="246">
                  <c:v>3.3175460000000001</c:v>
                </c:pt>
                <c:pt idx="247">
                  <c:v>3.4020030000000001</c:v>
                </c:pt>
                <c:pt idx="248">
                  <c:v>3.4952329999999998</c:v>
                </c:pt>
                <c:pt idx="249">
                  <c:v>3.5917379999999999</c:v>
                </c:pt>
                <c:pt idx="250">
                  <c:v>3.6916859999999998</c:v>
                </c:pt>
                <c:pt idx="251">
                  <c:v>3.7772610000000002</c:v>
                </c:pt>
                <c:pt idx="252">
                  <c:v>3.8863470000000002</c:v>
                </c:pt>
                <c:pt idx="253">
                  <c:v>3.9696259999999999</c:v>
                </c:pt>
                <c:pt idx="254">
                  <c:v>4.0641749999999996</c:v>
                </c:pt>
                <c:pt idx="255">
                  <c:v>4.1545699999999997</c:v>
                </c:pt>
                <c:pt idx="256">
                  <c:v>4.2472260000000004</c:v>
                </c:pt>
                <c:pt idx="257">
                  <c:v>4.3486880000000001</c:v>
                </c:pt>
                <c:pt idx="258">
                  <c:v>4.4366560000000002</c:v>
                </c:pt>
                <c:pt idx="259">
                  <c:v>4.5418700000000003</c:v>
                </c:pt>
                <c:pt idx="260">
                  <c:v>4.6350020000000001</c:v>
                </c:pt>
                <c:pt idx="261">
                  <c:v>4.7234619999999996</c:v>
                </c:pt>
                <c:pt idx="262">
                  <c:v>4.8322649999999996</c:v>
                </c:pt>
                <c:pt idx="263">
                  <c:v>4.9246809999999996</c:v>
                </c:pt>
                <c:pt idx="264">
                  <c:v>5.0068169999999999</c:v>
                </c:pt>
                <c:pt idx="265">
                  <c:v>5.1093000000000002</c:v>
                </c:pt>
                <c:pt idx="266">
                  <c:v>5.2350589999999997</c:v>
                </c:pt>
                <c:pt idx="267">
                  <c:v>5.288246</c:v>
                </c:pt>
                <c:pt idx="268">
                  <c:v>5.3678059999999999</c:v>
                </c:pt>
                <c:pt idx="269">
                  <c:v>5.4588840000000003</c:v>
                </c:pt>
                <c:pt idx="270">
                  <c:v>5.5903549999999997</c:v>
                </c:pt>
                <c:pt idx="271">
                  <c:v>5.6953399999999998</c:v>
                </c:pt>
                <c:pt idx="272">
                  <c:v>5.7866179999999998</c:v>
                </c:pt>
                <c:pt idx="273">
                  <c:v>5.8473129999999998</c:v>
                </c:pt>
                <c:pt idx="274">
                  <c:v>5.9727540000000001</c:v>
                </c:pt>
                <c:pt idx="275">
                  <c:v>6.0460070000000004</c:v>
                </c:pt>
                <c:pt idx="276">
                  <c:v>6.1384569999999998</c:v>
                </c:pt>
                <c:pt idx="277">
                  <c:v>6.2295680000000004</c:v>
                </c:pt>
                <c:pt idx="278">
                  <c:v>6.325996</c:v>
                </c:pt>
                <c:pt idx="279">
                  <c:v>6.4087399999999999</c:v>
                </c:pt>
                <c:pt idx="280">
                  <c:v>6.543374</c:v>
                </c:pt>
                <c:pt idx="281">
                  <c:v>6.6016789999999999</c:v>
                </c:pt>
                <c:pt idx="282">
                  <c:v>6.7380120000000003</c:v>
                </c:pt>
                <c:pt idx="283">
                  <c:v>6.8176880000000004</c:v>
                </c:pt>
                <c:pt idx="284">
                  <c:v>6.9310559999999999</c:v>
                </c:pt>
                <c:pt idx="285">
                  <c:v>7.006475</c:v>
                </c:pt>
                <c:pt idx="286">
                  <c:v>7.1150060000000002</c:v>
                </c:pt>
                <c:pt idx="287">
                  <c:v>7.2228380000000003</c:v>
                </c:pt>
                <c:pt idx="288">
                  <c:v>7.2933779999999997</c:v>
                </c:pt>
                <c:pt idx="289">
                  <c:v>7.4129690000000004</c:v>
                </c:pt>
                <c:pt idx="290">
                  <c:v>7.4940579999999999</c:v>
                </c:pt>
                <c:pt idx="291">
                  <c:v>7.6129319999999998</c:v>
                </c:pt>
                <c:pt idx="292">
                  <c:v>7.7200899999999999</c:v>
                </c:pt>
                <c:pt idx="293">
                  <c:v>7.7848680000000003</c:v>
                </c:pt>
                <c:pt idx="294">
                  <c:v>7.9182379999999997</c:v>
                </c:pt>
                <c:pt idx="295">
                  <c:v>7.9764540000000004</c:v>
                </c:pt>
                <c:pt idx="296">
                  <c:v>8.0872440000000001</c:v>
                </c:pt>
                <c:pt idx="297">
                  <c:v>8.1850430000000003</c:v>
                </c:pt>
                <c:pt idx="298">
                  <c:v>8.2835940000000008</c:v>
                </c:pt>
                <c:pt idx="299">
                  <c:v>8.4189179999999997</c:v>
                </c:pt>
                <c:pt idx="300">
                  <c:v>8.4412819999999993</c:v>
                </c:pt>
                <c:pt idx="301">
                  <c:v>8.5437419999999999</c:v>
                </c:pt>
                <c:pt idx="302">
                  <c:v>8.6524599999999996</c:v>
                </c:pt>
                <c:pt idx="303">
                  <c:v>8.7565220000000004</c:v>
                </c:pt>
                <c:pt idx="304">
                  <c:v>8.8753130000000002</c:v>
                </c:pt>
                <c:pt idx="305">
                  <c:v>8.9228590000000008</c:v>
                </c:pt>
                <c:pt idx="306">
                  <c:v>9.083399</c:v>
                </c:pt>
                <c:pt idx="307">
                  <c:v>9.1714389999999995</c:v>
                </c:pt>
                <c:pt idx="308">
                  <c:v>9.2558600000000002</c:v>
                </c:pt>
                <c:pt idx="309">
                  <c:v>9.3677430000000008</c:v>
                </c:pt>
                <c:pt idx="310">
                  <c:v>9.4488950000000003</c:v>
                </c:pt>
                <c:pt idx="311">
                  <c:v>9.6192980000000006</c:v>
                </c:pt>
                <c:pt idx="312">
                  <c:v>9.6845529999999993</c:v>
                </c:pt>
                <c:pt idx="313">
                  <c:v>9.8558190000000003</c:v>
                </c:pt>
                <c:pt idx="314">
                  <c:v>9.9382090000000005</c:v>
                </c:pt>
                <c:pt idx="315">
                  <c:v>10.13865</c:v>
                </c:pt>
                <c:pt idx="316">
                  <c:v>10.21128</c:v>
                </c:pt>
                <c:pt idx="317">
                  <c:v>10.331939999999999</c:v>
                </c:pt>
                <c:pt idx="318">
                  <c:v>10.477209999999999</c:v>
                </c:pt>
                <c:pt idx="319">
                  <c:v>10.586690000000001</c:v>
                </c:pt>
                <c:pt idx="320">
                  <c:v>10.70022</c:v>
                </c:pt>
                <c:pt idx="321">
                  <c:v>10.80461</c:v>
                </c:pt>
                <c:pt idx="322">
                  <c:v>10.89045</c:v>
                </c:pt>
                <c:pt idx="323">
                  <c:v>11.02267</c:v>
                </c:pt>
                <c:pt idx="324">
                  <c:v>11.11955</c:v>
                </c:pt>
                <c:pt idx="325">
                  <c:v>11.22518</c:v>
                </c:pt>
                <c:pt idx="326">
                  <c:v>11.270239999999999</c:v>
                </c:pt>
                <c:pt idx="327">
                  <c:v>11.44218</c:v>
                </c:pt>
                <c:pt idx="328">
                  <c:v>11.467890000000001</c:v>
                </c:pt>
                <c:pt idx="329">
                  <c:v>11.607379999999999</c:v>
                </c:pt>
                <c:pt idx="330">
                  <c:v>11.68716</c:v>
                </c:pt>
                <c:pt idx="331">
                  <c:v>11.793889999999999</c:v>
                </c:pt>
                <c:pt idx="332">
                  <c:v>11.90471</c:v>
                </c:pt>
                <c:pt idx="333">
                  <c:v>11.94999</c:v>
                </c:pt>
                <c:pt idx="334">
                  <c:v>12.07668</c:v>
                </c:pt>
                <c:pt idx="335">
                  <c:v>12.149800000000001</c:v>
                </c:pt>
                <c:pt idx="336">
                  <c:v>12.24695</c:v>
                </c:pt>
                <c:pt idx="337">
                  <c:v>12.360939999999999</c:v>
                </c:pt>
                <c:pt idx="338">
                  <c:v>12.44509</c:v>
                </c:pt>
                <c:pt idx="339">
                  <c:v>12.56334</c:v>
                </c:pt>
                <c:pt idx="340">
                  <c:v>12.656129999999999</c:v>
                </c:pt>
                <c:pt idx="341">
                  <c:v>12.72988</c:v>
                </c:pt>
                <c:pt idx="342">
                  <c:v>12.824960000000001</c:v>
                </c:pt>
                <c:pt idx="343">
                  <c:v>12.950139999999999</c:v>
                </c:pt>
                <c:pt idx="344">
                  <c:v>13.038180000000001</c:v>
                </c:pt>
                <c:pt idx="345">
                  <c:v>13.097720000000001</c:v>
                </c:pt>
                <c:pt idx="346">
                  <c:v>13.241759999999999</c:v>
                </c:pt>
                <c:pt idx="347">
                  <c:v>13.3226</c:v>
                </c:pt>
                <c:pt idx="348">
                  <c:v>13.400069999999999</c:v>
                </c:pt>
                <c:pt idx="349">
                  <c:v>13.512549999999999</c:v>
                </c:pt>
                <c:pt idx="350">
                  <c:v>13.592599999999999</c:v>
                </c:pt>
                <c:pt idx="351">
                  <c:v>13.703659999999999</c:v>
                </c:pt>
                <c:pt idx="352">
                  <c:v>13.79454</c:v>
                </c:pt>
                <c:pt idx="353">
                  <c:v>13.888070000000001</c:v>
                </c:pt>
                <c:pt idx="354">
                  <c:v>13.987109999999999</c:v>
                </c:pt>
                <c:pt idx="355">
                  <c:v>14.11651</c:v>
                </c:pt>
                <c:pt idx="356">
                  <c:v>14.199260000000001</c:v>
                </c:pt>
                <c:pt idx="357">
                  <c:v>14.275359999999999</c:v>
                </c:pt>
                <c:pt idx="358">
                  <c:v>14.398820000000001</c:v>
                </c:pt>
                <c:pt idx="359">
                  <c:v>14.444929999999999</c:v>
                </c:pt>
                <c:pt idx="360">
                  <c:v>14.5763</c:v>
                </c:pt>
                <c:pt idx="361">
                  <c:v>14.668950000000001</c:v>
                </c:pt>
                <c:pt idx="362">
                  <c:v>14.777139999999999</c:v>
                </c:pt>
                <c:pt idx="363">
                  <c:v>14.84085</c:v>
                </c:pt>
                <c:pt idx="364">
                  <c:v>14.961080000000001</c:v>
                </c:pt>
                <c:pt idx="365">
                  <c:v>15.060549999999999</c:v>
                </c:pt>
                <c:pt idx="366">
                  <c:v>15.141579999999999</c:v>
                </c:pt>
                <c:pt idx="367">
                  <c:v>15.242240000000001</c:v>
                </c:pt>
                <c:pt idx="368">
                  <c:v>15.3596</c:v>
                </c:pt>
                <c:pt idx="369">
                  <c:v>15.45936</c:v>
                </c:pt>
                <c:pt idx="370">
                  <c:v>15.561199999999999</c:v>
                </c:pt>
                <c:pt idx="371">
                  <c:v>15.663349999999999</c:v>
                </c:pt>
                <c:pt idx="372">
                  <c:v>15.716710000000001</c:v>
                </c:pt>
                <c:pt idx="373">
                  <c:v>15.82788</c:v>
                </c:pt>
                <c:pt idx="374">
                  <c:v>15.952439999999999</c:v>
                </c:pt>
                <c:pt idx="375">
                  <c:v>16.018429999999999</c:v>
                </c:pt>
                <c:pt idx="376">
                  <c:v>16.13992</c:v>
                </c:pt>
                <c:pt idx="377">
                  <c:v>16.229659999999999</c:v>
                </c:pt>
                <c:pt idx="378">
                  <c:v>16.321850000000001</c:v>
                </c:pt>
                <c:pt idx="379">
                  <c:v>16.471800000000002</c:v>
                </c:pt>
                <c:pt idx="380">
                  <c:v>16.528079999999999</c:v>
                </c:pt>
                <c:pt idx="381">
                  <c:v>16.68694</c:v>
                </c:pt>
                <c:pt idx="382">
                  <c:v>16.704350000000002</c:v>
                </c:pt>
                <c:pt idx="383">
                  <c:v>16.867699999999999</c:v>
                </c:pt>
                <c:pt idx="384">
                  <c:v>16.967369999999999</c:v>
                </c:pt>
                <c:pt idx="385">
                  <c:v>17.0245</c:v>
                </c:pt>
                <c:pt idx="386">
                  <c:v>17.16048</c:v>
                </c:pt>
                <c:pt idx="387">
                  <c:v>17.216640000000002</c:v>
                </c:pt>
                <c:pt idx="388">
                  <c:v>17.32743</c:v>
                </c:pt>
                <c:pt idx="389">
                  <c:v>17.434069999999998</c:v>
                </c:pt>
                <c:pt idx="390">
                  <c:v>17.51559</c:v>
                </c:pt>
                <c:pt idx="391">
                  <c:v>17.64865</c:v>
                </c:pt>
                <c:pt idx="392">
                  <c:v>17.716080000000002</c:v>
                </c:pt>
                <c:pt idx="393">
                  <c:v>17.827159999999999</c:v>
                </c:pt>
                <c:pt idx="394">
                  <c:v>17.948540000000001</c:v>
                </c:pt>
                <c:pt idx="395">
                  <c:v>18.04599</c:v>
                </c:pt>
                <c:pt idx="396">
                  <c:v>18.134329999999999</c:v>
                </c:pt>
                <c:pt idx="397">
                  <c:v>18.23723</c:v>
                </c:pt>
                <c:pt idx="398">
                  <c:v>18.34601</c:v>
                </c:pt>
                <c:pt idx="399">
                  <c:v>18.429120000000001</c:v>
                </c:pt>
                <c:pt idx="400">
                  <c:v>18.55283</c:v>
                </c:pt>
                <c:pt idx="401">
                  <c:v>18.612390000000001</c:v>
                </c:pt>
                <c:pt idx="402">
                  <c:v>18.776440000000001</c:v>
                </c:pt>
                <c:pt idx="403">
                  <c:v>18.830639999999999</c:v>
                </c:pt>
                <c:pt idx="404">
                  <c:v>18.942499999999999</c:v>
                </c:pt>
                <c:pt idx="405">
                  <c:v>19.050840000000001</c:v>
                </c:pt>
                <c:pt idx="406">
                  <c:v>19.144850000000002</c:v>
                </c:pt>
                <c:pt idx="407">
                  <c:v>19.226900000000001</c:v>
                </c:pt>
                <c:pt idx="408">
                  <c:v>19.34789</c:v>
                </c:pt>
                <c:pt idx="409">
                  <c:v>19.484470000000002</c:v>
                </c:pt>
                <c:pt idx="410">
                  <c:v>19.544360000000001</c:v>
                </c:pt>
                <c:pt idx="411">
                  <c:v>19.643709999999999</c:v>
                </c:pt>
                <c:pt idx="412">
                  <c:v>19.742789999999999</c:v>
                </c:pt>
                <c:pt idx="413">
                  <c:v>19.84</c:v>
                </c:pt>
                <c:pt idx="414">
                  <c:v>19.94988</c:v>
                </c:pt>
                <c:pt idx="415">
                  <c:v>20.073080000000001</c:v>
                </c:pt>
                <c:pt idx="416">
                  <c:v>20.108560000000001</c:v>
                </c:pt>
                <c:pt idx="417">
                  <c:v>20.28895</c:v>
                </c:pt>
                <c:pt idx="418">
                  <c:v>20.341660000000001</c:v>
                </c:pt>
                <c:pt idx="419">
                  <c:v>20.44988</c:v>
                </c:pt>
                <c:pt idx="420">
                  <c:v>20.546510000000001</c:v>
                </c:pt>
                <c:pt idx="421">
                  <c:v>20.664259999999999</c:v>
                </c:pt>
                <c:pt idx="422">
                  <c:v>20.751259999999998</c:v>
                </c:pt>
                <c:pt idx="423">
                  <c:v>20.84807</c:v>
                </c:pt>
                <c:pt idx="424">
                  <c:v>20.980180000000001</c:v>
                </c:pt>
                <c:pt idx="425">
                  <c:v>21.058820000000001</c:v>
                </c:pt>
                <c:pt idx="426">
                  <c:v>21.158919999999998</c:v>
                </c:pt>
                <c:pt idx="427">
                  <c:v>21.253810000000001</c:v>
                </c:pt>
                <c:pt idx="428">
                  <c:v>21.383040000000001</c:v>
                </c:pt>
                <c:pt idx="429">
                  <c:v>21.437360000000002</c:v>
                </c:pt>
                <c:pt idx="430">
                  <c:v>21.56728</c:v>
                </c:pt>
                <c:pt idx="431">
                  <c:v>21.702159999999999</c:v>
                </c:pt>
                <c:pt idx="432">
                  <c:v>21.768599999999999</c:v>
                </c:pt>
                <c:pt idx="433">
                  <c:v>21.85567</c:v>
                </c:pt>
                <c:pt idx="434">
                  <c:v>22.013999999999999</c:v>
                </c:pt>
                <c:pt idx="435">
                  <c:v>22.052150000000001</c:v>
                </c:pt>
                <c:pt idx="436">
                  <c:v>22.210660000000001</c:v>
                </c:pt>
                <c:pt idx="437">
                  <c:v>22.284279999999999</c:v>
                </c:pt>
                <c:pt idx="438">
                  <c:v>22.335840000000001</c:v>
                </c:pt>
                <c:pt idx="439">
                  <c:v>22.479240000000001</c:v>
                </c:pt>
                <c:pt idx="440">
                  <c:v>22.599329999999998</c:v>
                </c:pt>
                <c:pt idx="441">
                  <c:v>22.652080000000002</c:v>
                </c:pt>
                <c:pt idx="442">
                  <c:v>22.779</c:v>
                </c:pt>
                <c:pt idx="443">
                  <c:v>22.857019999999999</c:v>
                </c:pt>
                <c:pt idx="444">
                  <c:v>22.954969999999999</c:v>
                </c:pt>
                <c:pt idx="445">
                  <c:v>23.081530000000001</c:v>
                </c:pt>
                <c:pt idx="446">
                  <c:v>23.18317</c:v>
                </c:pt>
                <c:pt idx="447">
                  <c:v>23.25826</c:v>
                </c:pt>
                <c:pt idx="448">
                  <c:v>23.38655</c:v>
                </c:pt>
                <c:pt idx="449">
                  <c:v>23.48264</c:v>
                </c:pt>
                <c:pt idx="450">
                  <c:v>23.57461</c:v>
                </c:pt>
                <c:pt idx="451">
                  <c:v>23.661259999999999</c:v>
                </c:pt>
                <c:pt idx="452">
                  <c:v>23.75001</c:v>
                </c:pt>
                <c:pt idx="453">
                  <c:v>23.85886</c:v>
                </c:pt>
                <c:pt idx="454">
                  <c:v>23.97428</c:v>
                </c:pt>
                <c:pt idx="455">
                  <c:v>24.066279999999999</c:v>
                </c:pt>
                <c:pt idx="456">
                  <c:v>24.141580000000001</c:v>
                </c:pt>
                <c:pt idx="457">
                  <c:v>24.251200000000001</c:v>
                </c:pt>
                <c:pt idx="458">
                  <c:v>24.361239999999999</c:v>
                </c:pt>
                <c:pt idx="459">
                  <c:v>24.410039999999999</c:v>
                </c:pt>
                <c:pt idx="460">
                  <c:v>24.575659999999999</c:v>
                </c:pt>
                <c:pt idx="461">
                  <c:v>24.66338</c:v>
                </c:pt>
                <c:pt idx="462">
                  <c:v>24.73122</c:v>
                </c:pt>
                <c:pt idx="463">
                  <c:v>24.884319999999999</c:v>
                </c:pt>
                <c:pt idx="464">
                  <c:v>24.955629999999999</c:v>
                </c:pt>
                <c:pt idx="465">
                  <c:v>25.058959999999999</c:v>
                </c:pt>
                <c:pt idx="466">
                  <c:v>25.17379</c:v>
                </c:pt>
                <c:pt idx="467">
                  <c:v>25.241679999999999</c:v>
                </c:pt>
                <c:pt idx="468">
                  <c:v>25.350919999999999</c:v>
                </c:pt>
                <c:pt idx="469">
                  <c:v>25.473579999999998</c:v>
                </c:pt>
                <c:pt idx="470">
                  <c:v>25.535900000000002</c:v>
                </c:pt>
                <c:pt idx="471">
                  <c:v>25.652159999999999</c:v>
                </c:pt>
                <c:pt idx="472">
                  <c:v>25.77478</c:v>
                </c:pt>
                <c:pt idx="473">
                  <c:v>25.839359999999999</c:v>
                </c:pt>
                <c:pt idx="474">
                  <c:v>25.963049999999999</c:v>
                </c:pt>
                <c:pt idx="475">
                  <c:v>26.051459999999999</c:v>
                </c:pt>
                <c:pt idx="476">
                  <c:v>26.16236</c:v>
                </c:pt>
                <c:pt idx="477">
                  <c:v>26.274899999999999</c:v>
                </c:pt>
                <c:pt idx="478">
                  <c:v>26.378830000000001</c:v>
                </c:pt>
                <c:pt idx="479">
                  <c:v>26.4316</c:v>
                </c:pt>
                <c:pt idx="480">
                  <c:v>26.572220000000002</c:v>
                </c:pt>
                <c:pt idx="481">
                  <c:v>26.6751</c:v>
                </c:pt>
                <c:pt idx="482">
                  <c:v>26.76885</c:v>
                </c:pt>
                <c:pt idx="483">
                  <c:v>26.867059999999999</c:v>
                </c:pt>
                <c:pt idx="484">
                  <c:v>26.93094</c:v>
                </c:pt>
                <c:pt idx="485">
                  <c:v>27.064920000000001</c:v>
                </c:pt>
                <c:pt idx="486">
                  <c:v>27.152180000000001</c:v>
                </c:pt>
                <c:pt idx="487">
                  <c:v>27.263590000000001</c:v>
                </c:pt>
                <c:pt idx="488">
                  <c:v>27.37875</c:v>
                </c:pt>
                <c:pt idx="489">
                  <c:v>27.445959999999999</c:v>
                </c:pt>
                <c:pt idx="490">
                  <c:v>27.567509999999999</c:v>
                </c:pt>
                <c:pt idx="491">
                  <c:v>27.673629999999999</c:v>
                </c:pt>
                <c:pt idx="492">
                  <c:v>27.776859999999999</c:v>
                </c:pt>
                <c:pt idx="493">
                  <c:v>27.864260000000002</c:v>
                </c:pt>
                <c:pt idx="494">
                  <c:v>28.011579999999999</c:v>
                </c:pt>
                <c:pt idx="495">
                  <c:v>28.04044</c:v>
                </c:pt>
                <c:pt idx="496">
                  <c:v>28.152799999999999</c:v>
                </c:pt>
                <c:pt idx="497">
                  <c:v>28.295940000000002</c:v>
                </c:pt>
                <c:pt idx="498">
                  <c:v>28.365880000000001</c:v>
                </c:pt>
                <c:pt idx="499">
                  <c:v>28.460329999999999</c:v>
                </c:pt>
                <c:pt idx="500">
                  <c:v>28.560269999999999</c:v>
                </c:pt>
                <c:pt idx="501">
                  <c:v>28.656939999999999</c:v>
                </c:pt>
                <c:pt idx="502">
                  <c:v>28.751519999999999</c:v>
                </c:pt>
                <c:pt idx="503">
                  <c:v>28.87885</c:v>
                </c:pt>
                <c:pt idx="504">
                  <c:v>28.971160000000001</c:v>
                </c:pt>
                <c:pt idx="505">
                  <c:v>29.051349999999999</c:v>
                </c:pt>
                <c:pt idx="506">
                  <c:v>29.17877</c:v>
                </c:pt>
                <c:pt idx="507">
                  <c:v>29.26388</c:v>
                </c:pt>
                <c:pt idx="508">
                  <c:v>29.359690000000001</c:v>
                </c:pt>
                <c:pt idx="509">
                  <c:v>29.443539999999999</c:v>
                </c:pt>
                <c:pt idx="510">
                  <c:v>29.525700000000001</c:v>
                </c:pt>
                <c:pt idx="511">
                  <c:v>29.67765</c:v>
                </c:pt>
                <c:pt idx="512">
                  <c:v>29.728200000000001</c:v>
                </c:pt>
                <c:pt idx="513">
                  <c:v>29.876059999999999</c:v>
                </c:pt>
                <c:pt idx="514">
                  <c:v>29.919560000000001</c:v>
                </c:pt>
                <c:pt idx="515">
                  <c:v>30.03537</c:v>
                </c:pt>
                <c:pt idx="516">
                  <c:v>30.143830000000001</c:v>
                </c:pt>
                <c:pt idx="517">
                  <c:v>30.24868</c:v>
                </c:pt>
                <c:pt idx="518">
                  <c:v>30.3569</c:v>
                </c:pt>
                <c:pt idx="519">
                  <c:v>30.431039999999999</c:v>
                </c:pt>
                <c:pt idx="520">
                  <c:v>30.5351</c:v>
                </c:pt>
                <c:pt idx="521">
                  <c:v>30.638259999999999</c:v>
                </c:pt>
                <c:pt idx="522">
                  <c:v>30.73113</c:v>
                </c:pt>
                <c:pt idx="523">
                  <c:v>30.855319999999999</c:v>
                </c:pt>
                <c:pt idx="524">
                  <c:v>30.931830000000001</c:v>
                </c:pt>
                <c:pt idx="525">
                  <c:v>31.06062</c:v>
                </c:pt>
                <c:pt idx="526">
                  <c:v>31.12771</c:v>
                </c:pt>
                <c:pt idx="527">
                  <c:v>31.26437</c:v>
                </c:pt>
                <c:pt idx="528">
                  <c:v>31.339639999999999</c:v>
                </c:pt>
                <c:pt idx="529">
                  <c:v>31.429169999999999</c:v>
                </c:pt>
                <c:pt idx="530">
                  <c:v>31.545660000000002</c:v>
                </c:pt>
                <c:pt idx="531">
                  <c:v>31.633479999999999</c:v>
                </c:pt>
                <c:pt idx="532">
                  <c:v>31.72268</c:v>
                </c:pt>
                <c:pt idx="533">
                  <c:v>31.847660000000001</c:v>
                </c:pt>
                <c:pt idx="534">
                  <c:v>31.919499999999999</c:v>
                </c:pt>
                <c:pt idx="535">
                  <c:v>32.023829999999997</c:v>
                </c:pt>
                <c:pt idx="536">
                  <c:v>32.146560000000001</c:v>
                </c:pt>
                <c:pt idx="537">
                  <c:v>32.245660000000001</c:v>
                </c:pt>
                <c:pt idx="538">
                  <c:v>32.329909999999998</c:v>
                </c:pt>
                <c:pt idx="539">
                  <c:v>32.448500000000003</c:v>
                </c:pt>
                <c:pt idx="540">
                  <c:v>32.517780000000002</c:v>
                </c:pt>
                <c:pt idx="541">
                  <c:v>32.587800000000001</c:v>
                </c:pt>
                <c:pt idx="542">
                  <c:v>32.780160000000002</c:v>
                </c:pt>
                <c:pt idx="543">
                  <c:v>32.82837</c:v>
                </c:pt>
                <c:pt idx="544">
                  <c:v>32.935360000000003</c:v>
                </c:pt>
                <c:pt idx="545">
                  <c:v>33.033819999999999</c:v>
                </c:pt>
                <c:pt idx="546">
                  <c:v>33.149140000000003</c:v>
                </c:pt>
                <c:pt idx="547">
                  <c:v>33.181559999999998</c:v>
                </c:pt>
                <c:pt idx="548">
                  <c:v>33.331319999999998</c:v>
                </c:pt>
                <c:pt idx="549">
                  <c:v>33.461019999999998</c:v>
                </c:pt>
                <c:pt idx="550">
                  <c:v>33.518900000000002</c:v>
                </c:pt>
                <c:pt idx="551">
                  <c:v>33.619450000000001</c:v>
                </c:pt>
                <c:pt idx="552">
                  <c:v>33.710839999999997</c:v>
                </c:pt>
                <c:pt idx="553">
                  <c:v>33.841859999999997</c:v>
                </c:pt>
                <c:pt idx="554">
                  <c:v>33.902320000000003</c:v>
                </c:pt>
                <c:pt idx="555">
                  <c:v>34.062640000000002</c:v>
                </c:pt>
                <c:pt idx="556">
                  <c:v>34.130490000000002</c:v>
                </c:pt>
                <c:pt idx="557">
                  <c:v>34.235340000000001</c:v>
                </c:pt>
                <c:pt idx="558">
                  <c:v>34.346110000000003</c:v>
                </c:pt>
                <c:pt idx="559">
                  <c:v>34.437199999999997</c:v>
                </c:pt>
                <c:pt idx="560">
                  <c:v>34.506999999999998</c:v>
                </c:pt>
                <c:pt idx="561">
                  <c:v>34.671259999999997</c:v>
                </c:pt>
                <c:pt idx="562">
                  <c:v>34.724249999999998</c:v>
                </c:pt>
                <c:pt idx="563">
                  <c:v>34.828809999999997</c:v>
                </c:pt>
                <c:pt idx="564">
                  <c:v>34.915900000000001</c:v>
                </c:pt>
                <c:pt idx="565">
                  <c:v>35.039580000000001</c:v>
                </c:pt>
                <c:pt idx="566">
                  <c:v>35.145049999999998</c:v>
                </c:pt>
                <c:pt idx="567">
                  <c:v>35.24812</c:v>
                </c:pt>
                <c:pt idx="568">
                  <c:v>35.351280000000003</c:v>
                </c:pt>
                <c:pt idx="569">
                  <c:v>35.442540000000001</c:v>
                </c:pt>
                <c:pt idx="570">
                  <c:v>35.545830000000002</c:v>
                </c:pt>
                <c:pt idx="571">
                  <c:v>35.606870000000001</c:v>
                </c:pt>
                <c:pt idx="572">
                  <c:v>35.733519999999999</c:v>
                </c:pt>
                <c:pt idx="573">
                  <c:v>35.844250000000002</c:v>
                </c:pt>
                <c:pt idx="574">
                  <c:v>35.906370000000003</c:v>
                </c:pt>
                <c:pt idx="575">
                  <c:v>36.03557</c:v>
                </c:pt>
                <c:pt idx="576">
                  <c:v>36.146799999999999</c:v>
                </c:pt>
                <c:pt idx="577">
                  <c:v>36.221960000000003</c:v>
                </c:pt>
                <c:pt idx="578">
                  <c:v>36.326239999999999</c:v>
                </c:pt>
                <c:pt idx="579">
                  <c:v>36.414760000000001</c:v>
                </c:pt>
                <c:pt idx="580">
                  <c:v>36.54148</c:v>
                </c:pt>
                <c:pt idx="581">
                  <c:v>36.606949999999998</c:v>
                </c:pt>
                <c:pt idx="582">
                  <c:v>36.749130000000001</c:v>
                </c:pt>
                <c:pt idx="583">
                  <c:v>36.792879999999997</c:v>
                </c:pt>
                <c:pt idx="584">
                  <c:v>36.933219999999999</c:v>
                </c:pt>
                <c:pt idx="585">
                  <c:v>37.006100000000004</c:v>
                </c:pt>
                <c:pt idx="586">
                  <c:v>37.118960000000001</c:v>
                </c:pt>
                <c:pt idx="587">
                  <c:v>37.238140000000001</c:v>
                </c:pt>
                <c:pt idx="588">
                  <c:v>37.304519999999997</c:v>
                </c:pt>
                <c:pt idx="589">
                  <c:v>37.42212</c:v>
                </c:pt>
                <c:pt idx="590">
                  <c:v>37.531739999999999</c:v>
                </c:pt>
                <c:pt idx="591">
                  <c:v>37.614420000000003</c:v>
                </c:pt>
                <c:pt idx="592">
                  <c:v>37.711280000000002</c:v>
                </c:pt>
                <c:pt idx="593">
                  <c:v>37.853610000000003</c:v>
                </c:pt>
                <c:pt idx="594">
                  <c:v>37.91825</c:v>
                </c:pt>
                <c:pt idx="595">
                  <c:v>38.04898</c:v>
                </c:pt>
                <c:pt idx="596">
                  <c:v>38.132779999999997</c:v>
                </c:pt>
                <c:pt idx="597">
                  <c:v>38.231279999999998</c:v>
                </c:pt>
                <c:pt idx="598">
                  <c:v>38.336759999999998</c:v>
                </c:pt>
                <c:pt idx="599">
                  <c:v>38.45973</c:v>
                </c:pt>
                <c:pt idx="600">
                  <c:v>38.504600000000003</c:v>
                </c:pt>
                <c:pt idx="601">
                  <c:v>38.649740000000001</c:v>
                </c:pt>
                <c:pt idx="602">
                  <c:v>38.745939999999997</c:v>
                </c:pt>
                <c:pt idx="603">
                  <c:v>38.826349999999998</c:v>
                </c:pt>
                <c:pt idx="604">
                  <c:v>38.932549999999999</c:v>
                </c:pt>
                <c:pt idx="605">
                  <c:v>39.011870000000002</c:v>
                </c:pt>
                <c:pt idx="606">
                  <c:v>39.133130000000001</c:v>
                </c:pt>
                <c:pt idx="607">
                  <c:v>39.211089999999999</c:v>
                </c:pt>
                <c:pt idx="608">
                  <c:v>39.321869999999997</c:v>
                </c:pt>
                <c:pt idx="609">
                  <c:v>39.421570000000003</c:v>
                </c:pt>
                <c:pt idx="610">
                  <c:v>39.550899999999999</c:v>
                </c:pt>
                <c:pt idx="611">
                  <c:v>39.6038</c:v>
                </c:pt>
                <c:pt idx="612">
                  <c:v>39.73948</c:v>
                </c:pt>
                <c:pt idx="613">
                  <c:v>39.817999999999998</c:v>
                </c:pt>
                <c:pt idx="614">
                  <c:v>39.904440000000001</c:v>
                </c:pt>
                <c:pt idx="615">
                  <c:v>40.031489999999998</c:v>
                </c:pt>
                <c:pt idx="616">
                  <c:v>40.110120000000002</c:v>
                </c:pt>
                <c:pt idx="617">
                  <c:v>40.190719999999999</c:v>
                </c:pt>
                <c:pt idx="618">
                  <c:v>40.310720000000003</c:v>
                </c:pt>
                <c:pt idx="619">
                  <c:v>40.430300000000003</c:v>
                </c:pt>
                <c:pt idx="620">
                  <c:v>40.52176</c:v>
                </c:pt>
                <c:pt idx="621">
                  <c:v>40.618279999999999</c:v>
                </c:pt>
                <c:pt idx="622">
                  <c:v>40.724620000000002</c:v>
                </c:pt>
                <c:pt idx="623">
                  <c:v>40.827210000000001</c:v>
                </c:pt>
                <c:pt idx="624">
                  <c:v>40.913670000000003</c:v>
                </c:pt>
                <c:pt idx="625">
                  <c:v>41.005159999999997</c:v>
                </c:pt>
                <c:pt idx="626">
                  <c:v>41.122199999999999</c:v>
                </c:pt>
                <c:pt idx="627">
                  <c:v>41.210299999999997</c:v>
                </c:pt>
                <c:pt idx="628">
                  <c:v>41.331130000000002</c:v>
                </c:pt>
                <c:pt idx="629">
                  <c:v>41.428620000000002</c:v>
                </c:pt>
                <c:pt idx="630">
                  <c:v>41.514749999999999</c:v>
                </c:pt>
                <c:pt idx="631">
                  <c:v>41.633400000000002</c:v>
                </c:pt>
                <c:pt idx="632">
                  <c:v>41.7273</c:v>
                </c:pt>
                <c:pt idx="633">
                  <c:v>41.843780000000002</c:v>
                </c:pt>
                <c:pt idx="634">
                  <c:v>41.916759999999996</c:v>
                </c:pt>
                <c:pt idx="635">
                  <c:v>42.039639999999999</c:v>
                </c:pt>
                <c:pt idx="636">
                  <c:v>42.140590000000003</c:v>
                </c:pt>
                <c:pt idx="637">
                  <c:v>42.260820000000002</c:v>
                </c:pt>
                <c:pt idx="638">
                  <c:v>42.327240000000003</c:v>
                </c:pt>
                <c:pt idx="639">
                  <c:v>42.47148</c:v>
                </c:pt>
                <c:pt idx="640">
                  <c:v>42.556310000000003</c:v>
                </c:pt>
                <c:pt idx="641">
                  <c:v>42.654119999999999</c:v>
                </c:pt>
                <c:pt idx="642">
                  <c:v>42.761339999999997</c:v>
                </c:pt>
                <c:pt idx="643">
                  <c:v>42.885590000000001</c:v>
                </c:pt>
                <c:pt idx="644">
                  <c:v>42.9467</c:v>
                </c:pt>
                <c:pt idx="645">
                  <c:v>43.063180000000003</c:v>
                </c:pt>
                <c:pt idx="646">
                  <c:v>43.166609999999999</c:v>
                </c:pt>
                <c:pt idx="647">
                  <c:v>43.251629999999999</c:v>
                </c:pt>
                <c:pt idx="648">
                  <c:v>43.373860000000001</c:v>
                </c:pt>
                <c:pt idx="649">
                  <c:v>43.438809999999997</c:v>
                </c:pt>
                <c:pt idx="650">
                  <c:v>43.561340000000001</c:v>
                </c:pt>
                <c:pt idx="651">
                  <c:v>43.656939999999999</c:v>
                </c:pt>
                <c:pt idx="652">
                  <c:v>43.765839999999997</c:v>
                </c:pt>
                <c:pt idx="653">
                  <c:v>43.887270000000001</c:v>
                </c:pt>
                <c:pt idx="654">
                  <c:v>43.978560000000002</c:v>
                </c:pt>
                <c:pt idx="655">
                  <c:v>44.082599999999999</c:v>
                </c:pt>
                <c:pt idx="656">
                  <c:v>44.171810000000001</c:v>
                </c:pt>
                <c:pt idx="657">
                  <c:v>44.266800000000003</c:v>
                </c:pt>
                <c:pt idx="658">
                  <c:v>44.391159999999999</c:v>
                </c:pt>
                <c:pt idx="659">
                  <c:v>44.464440000000003</c:v>
                </c:pt>
                <c:pt idx="660">
                  <c:v>44.565100000000001</c:v>
                </c:pt>
                <c:pt idx="661">
                  <c:v>44.661189999999998</c:v>
                </c:pt>
                <c:pt idx="662">
                  <c:v>44.764890000000001</c:v>
                </c:pt>
                <c:pt idx="663">
                  <c:v>44.869639999999997</c:v>
                </c:pt>
                <c:pt idx="664">
                  <c:v>44.984499999999997</c:v>
                </c:pt>
                <c:pt idx="665">
                  <c:v>45.055630000000001</c:v>
                </c:pt>
                <c:pt idx="666">
                  <c:v>45.172620000000002</c:v>
                </c:pt>
                <c:pt idx="667">
                  <c:v>45.270040000000002</c:v>
                </c:pt>
                <c:pt idx="668">
                  <c:v>45.365110000000001</c:v>
                </c:pt>
                <c:pt idx="669">
                  <c:v>45.494959999999999</c:v>
                </c:pt>
                <c:pt idx="670">
                  <c:v>45.556040000000003</c:v>
                </c:pt>
                <c:pt idx="671">
                  <c:v>45.660020000000003</c:v>
                </c:pt>
                <c:pt idx="672">
                  <c:v>45.730020000000003</c:v>
                </c:pt>
                <c:pt idx="673">
                  <c:v>45.843380000000003</c:v>
                </c:pt>
                <c:pt idx="674">
                  <c:v>45.950719999999997</c:v>
                </c:pt>
                <c:pt idx="675">
                  <c:v>46.052280000000003</c:v>
                </c:pt>
                <c:pt idx="676">
                  <c:v>46.152259999999998</c:v>
                </c:pt>
                <c:pt idx="677">
                  <c:v>46.244250000000001</c:v>
                </c:pt>
                <c:pt idx="678">
                  <c:v>46.356760000000001</c:v>
                </c:pt>
                <c:pt idx="679">
                  <c:v>46.451169999999998</c:v>
                </c:pt>
                <c:pt idx="680">
                  <c:v>46.559759999999997</c:v>
                </c:pt>
                <c:pt idx="681">
                  <c:v>46.655090000000001</c:v>
                </c:pt>
                <c:pt idx="682">
                  <c:v>46.740119999999997</c:v>
                </c:pt>
                <c:pt idx="683">
                  <c:v>46.852469999999997</c:v>
                </c:pt>
                <c:pt idx="684">
                  <c:v>46.954859999999996</c:v>
                </c:pt>
                <c:pt idx="685">
                  <c:v>47.041969999999999</c:v>
                </c:pt>
                <c:pt idx="686">
                  <c:v>47.141710000000003</c:v>
                </c:pt>
                <c:pt idx="687">
                  <c:v>47.247399999999999</c:v>
                </c:pt>
                <c:pt idx="688">
                  <c:v>47.336210000000001</c:v>
                </c:pt>
                <c:pt idx="689">
                  <c:v>47.43656</c:v>
                </c:pt>
                <c:pt idx="690">
                  <c:v>47.534730000000003</c:v>
                </c:pt>
                <c:pt idx="691">
                  <c:v>47.623660000000001</c:v>
                </c:pt>
                <c:pt idx="692">
                  <c:v>47.702970000000001</c:v>
                </c:pt>
                <c:pt idx="693">
                  <c:v>47.81326</c:v>
                </c:pt>
                <c:pt idx="694">
                  <c:v>47.8994</c:v>
                </c:pt>
                <c:pt idx="695">
                  <c:v>48.037689999999998</c:v>
                </c:pt>
                <c:pt idx="696">
                  <c:v>48.09422</c:v>
                </c:pt>
                <c:pt idx="697">
                  <c:v>48.21698</c:v>
                </c:pt>
                <c:pt idx="698">
                  <c:v>48.340780000000002</c:v>
                </c:pt>
                <c:pt idx="699">
                  <c:v>48.443159999999999</c:v>
                </c:pt>
                <c:pt idx="700">
                  <c:v>48.538890000000002</c:v>
                </c:pt>
                <c:pt idx="701">
                  <c:v>48.658589999999997</c:v>
                </c:pt>
                <c:pt idx="702">
                  <c:v>48.768810000000002</c:v>
                </c:pt>
                <c:pt idx="703">
                  <c:v>48.870820000000002</c:v>
                </c:pt>
                <c:pt idx="704">
                  <c:v>48.977310000000003</c:v>
                </c:pt>
                <c:pt idx="705">
                  <c:v>49.085360000000001</c:v>
                </c:pt>
                <c:pt idx="706">
                  <c:v>49.172580000000004</c:v>
                </c:pt>
                <c:pt idx="707">
                  <c:v>49.263770000000001</c:v>
                </c:pt>
                <c:pt idx="708">
                  <c:v>49.369410000000002</c:v>
                </c:pt>
                <c:pt idx="709">
                  <c:v>49.441920000000003</c:v>
                </c:pt>
                <c:pt idx="710">
                  <c:v>49.543610000000001</c:v>
                </c:pt>
                <c:pt idx="711">
                  <c:v>49.635530000000003</c:v>
                </c:pt>
                <c:pt idx="712">
                  <c:v>49.744720000000001</c:v>
                </c:pt>
                <c:pt idx="713">
                  <c:v>49.825000000000003</c:v>
                </c:pt>
                <c:pt idx="714">
                  <c:v>49.939619999999998</c:v>
                </c:pt>
                <c:pt idx="715">
                  <c:v>50.033639999999998</c:v>
                </c:pt>
                <c:pt idx="716">
                  <c:v>50.155900000000003</c:v>
                </c:pt>
                <c:pt idx="717">
                  <c:v>50.271239999999999</c:v>
                </c:pt>
                <c:pt idx="718">
                  <c:v>50.357059999999997</c:v>
                </c:pt>
                <c:pt idx="719">
                  <c:v>50.457790000000003</c:v>
                </c:pt>
                <c:pt idx="720">
                  <c:v>50.565759999999997</c:v>
                </c:pt>
                <c:pt idx="721">
                  <c:v>50.654290000000003</c:v>
                </c:pt>
                <c:pt idx="722">
                  <c:v>50.751359999999998</c:v>
                </c:pt>
                <c:pt idx="723">
                  <c:v>50.835740000000001</c:v>
                </c:pt>
                <c:pt idx="724">
                  <c:v>50.936199999999999</c:v>
                </c:pt>
                <c:pt idx="725">
                  <c:v>51.014760000000003</c:v>
                </c:pt>
                <c:pt idx="726">
                  <c:v>51.143799999999999</c:v>
                </c:pt>
                <c:pt idx="727">
                  <c:v>51.242829999999998</c:v>
                </c:pt>
                <c:pt idx="728">
                  <c:v>51.349739999999997</c:v>
                </c:pt>
                <c:pt idx="729">
                  <c:v>51.457000000000001</c:v>
                </c:pt>
                <c:pt idx="730">
                  <c:v>51.5657</c:v>
                </c:pt>
                <c:pt idx="731">
                  <c:v>51.651179999999997</c:v>
                </c:pt>
                <c:pt idx="732">
                  <c:v>51.757980000000003</c:v>
                </c:pt>
                <c:pt idx="733">
                  <c:v>51.861660000000001</c:v>
                </c:pt>
                <c:pt idx="734">
                  <c:v>51.946570000000001</c:v>
                </c:pt>
                <c:pt idx="735">
                  <c:v>52.067920000000001</c:v>
                </c:pt>
                <c:pt idx="736">
                  <c:v>52.134279999999997</c:v>
                </c:pt>
                <c:pt idx="737">
                  <c:v>52.235080000000004</c:v>
                </c:pt>
                <c:pt idx="738">
                  <c:v>52.327030000000001</c:v>
                </c:pt>
                <c:pt idx="739">
                  <c:v>52.40222</c:v>
                </c:pt>
                <c:pt idx="740">
                  <c:v>52.526739999999997</c:v>
                </c:pt>
                <c:pt idx="741">
                  <c:v>52.604950000000002</c:v>
                </c:pt>
                <c:pt idx="742">
                  <c:v>52.710920000000002</c:v>
                </c:pt>
                <c:pt idx="743">
                  <c:v>52.81662</c:v>
                </c:pt>
                <c:pt idx="744">
                  <c:v>52.917230000000004</c:v>
                </c:pt>
                <c:pt idx="745">
                  <c:v>53.045099999999998</c:v>
                </c:pt>
                <c:pt idx="746">
                  <c:v>53.129420000000003</c:v>
                </c:pt>
                <c:pt idx="747">
                  <c:v>53.235819999999997</c:v>
                </c:pt>
                <c:pt idx="748">
                  <c:v>53.324280000000002</c:v>
                </c:pt>
                <c:pt idx="749">
                  <c:v>53.41968</c:v>
                </c:pt>
                <c:pt idx="750">
                  <c:v>53.502079999999999</c:v>
                </c:pt>
                <c:pt idx="751">
                  <c:v>53.626959999999997</c:v>
                </c:pt>
                <c:pt idx="752">
                  <c:v>53.718679999999999</c:v>
                </c:pt>
                <c:pt idx="753">
                  <c:v>53.805540000000001</c:v>
                </c:pt>
                <c:pt idx="754">
                  <c:v>53.912709999999997</c:v>
                </c:pt>
                <c:pt idx="755">
                  <c:v>54.011139999999997</c:v>
                </c:pt>
                <c:pt idx="756">
                  <c:v>54.121949999999998</c:v>
                </c:pt>
                <c:pt idx="757">
                  <c:v>54.20722</c:v>
                </c:pt>
                <c:pt idx="758">
                  <c:v>54.31711</c:v>
                </c:pt>
                <c:pt idx="759">
                  <c:v>54.416699999999999</c:v>
                </c:pt>
                <c:pt idx="760">
                  <c:v>54.509720000000002</c:v>
                </c:pt>
                <c:pt idx="761">
                  <c:v>54.595550000000003</c:v>
                </c:pt>
                <c:pt idx="762">
                  <c:v>54.709650000000003</c:v>
                </c:pt>
                <c:pt idx="763">
                  <c:v>54.81644</c:v>
                </c:pt>
                <c:pt idx="764">
                  <c:v>54.909509999999997</c:v>
                </c:pt>
                <c:pt idx="765">
                  <c:v>55.027439999999999</c:v>
                </c:pt>
                <c:pt idx="766">
                  <c:v>55.11994</c:v>
                </c:pt>
                <c:pt idx="767">
                  <c:v>55.213569999999997</c:v>
                </c:pt>
                <c:pt idx="768">
                  <c:v>55.329610000000002</c:v>
                </c:pt>
                <c:pt idx="769">
                  <c:v>55.418199999999999</c:v>
                </c:pt>
                <c:pt idx="770">
                  <c:v>55.522849999999998</c:v>
                </c:pt>
                <c:pt idx="771">
                  <c:v>55.616219999999998</c:v>
                </c:pt>
                <c:pt idx="772">
                  <c:v>55.7149</c:v>
                </c:pt>
                <c:pt idx="773">
                  <c:v>55.808120000000002</c:v>
                </c:pt>
                <c:pt idx="774">
                  <c:v>55.922939999999997</c:v>
                </c:pt>
                <c:pt idx="775">
                  <c:v>55.999679999999998</c:v>
                </c:pt>
                <c:pt idx="776">
                  <c:v>56.095820000000003</c:v>
                </c:pt>
                <c:pt idx="777">
                  <c:v>56.208320000000001</c:v>
                </c:pt>
                <c:pt idx="778">
                  <c:v>56.308059999999998</c:v>
                </c:pt>
                <c:pt idx="779">
                  <c:v>56.394210000000001</c:v>
                </c:pt>
                <c:pt idx="780">
                  <c:v>56.508200000000002</c:v>
                </c:pt>
                <c:pt idx="781">
                  <c:v>56.612909999999999</c:v>
                </c:pt>
                <c:pt idx="782">
                  <c:v>56.717379999999999</c:v>
                </c:pt>
                <c:pt idx="783">
                  <c:v>56.822600000000001</c:v>
                </c:pt>
                <c:pt idx="784">
                  <c:v>56.928249999999998</c:v>
                </c:pt>
                <c:pt idx="785">
                  <c:v>57.014319999999998</c:v>
                </c:pt>
                <c:pt idx="786">
                  <c:v>57.145859999999999</c:v>
                </c:pt>
                <c:pt idx="787">
                  <c:v>57.235480000000003</c:v>
                </c:pt>
                <c:pt idx="788">
                  <c:v>57.337440000000001</c:v>
                </c:pt>
                <c:pt idx="789">
                  <c:v>57.4268</c:v>
                </c:pt>
                <c:pt idx="790">
                  <c:v>57.54224</c:v>
                </c:pt>
                <c:pt idx="791">
                  <c:v>57.646639999999998</c:v>
                </c:pt>
                <c:pt idx="792">
                  <c:v>57.733519999999999</c:v>
                </c:pt>
                <c:pt idx="793">
                  <c:v>57.826250000000002</c:v>
                </c:pt>
                <c:pt idx="794">
                  <c:v>57.945140000000002</c:v>
                </c:pt>
                <c:pt idx="795">
                  <c:v>58.043939999999999</c:v>
                </c:pt>
                <c:pt idx="796">
                  <c:v>58.143349999999998</c:v>
                </c:pt>
                <c:pt idx="797">
                  <c:v>58.240209999999998</c:v>
                </c:pt>
                <c:pt idx="798">
                  <c:v>58.341349999999998</c:v>
                </c:pt>
                <c:pt idx="799">
                  <c:v>58.42295</c:v>
                </c:pt>
                <c:pt idx="800">
                  <c:v>58.53584</c:v>
                </c:pt>
                <c:pt idx="801">
                  <c:v>58.646740000000001</c:v>
                </c:pt>
                <c:pt idx="802">
                  <c:v>58.751469999999998</c:v>
                </c:pt>
                <c:pt idx="803">
                  <c:v>58.841700000000003</c:v>
                </c:pt>
                <c:pt idx="804">
                  <c:v>58.938679999999998</c:v>
                </c:pt>
                <c:pt idx="805">
                  <c:v>59.043509999999998</c:v>
                </c:pt>
                <c:pt idx="806">
                  <c:v>59.131599999999999</c:v>
                </c:pt>
                <c:pt idx="807">
                  <c:v>59.22054</c:v>
                </c:pt>
                <c:pt idx="808">
                  <c:v>59.334449999999997</c:v>
                </c:pt>
                <c:pt idx="809">
                  <c:v>59.45185</c:v>
                </c:pt>
                <c:pt idx="810">
                  <c:v>59.545160000000003</c:v>
                </c:pt>
                <c:pt idx="811">
                  <c:v>59.637900000000002</c:v>
                </c:pt>
                <c:pt idx="812">
                  <c:v>59.743920000000003</c:v>
                </c:pt>
                <c:pt idx="813">
                  <c:v>59.841479999999997</c:v>
                </c:pt>
                <c:pt idx="814">
                  <c:v>59.933070000000001</c:v>
                </c:pt>
                <c:pt idx="815">
                  <c:v>60.025599999999997</c:v>
                </c:pt>
                <c:pt idx="816">
                  <c:v>60.13111</c:v>
                </c:pt>
                <c:pt idx="817">
                  <c:v>60.22213</c:v>
                </c:pt>
                <c:pt idx="818">
                  <c:v>60.319749999999999</c:v>
                </c:pt>
                <c:pt idx="819">
                  <c:v>60.422899999999998</c:v>
                </c:pt>
                <c:pt idx="820">
                  <c:v>60.515500000000003</c:v>
                </c:pt>
                <c:pt idx="821">
                  <c:v>60.625100000000003</c:v>
                </c:pt>
                <c:pt idx="822">
                  <c:v>60.708910000000003</c:v>
                </c:pt>
                <c:pt idx="823">
                  <c:v>60.812649999999998</c:v>
                </c:pt>
                <c:pt idx="824">
                  <c:v>60.90455</c:v>
                </c:pt>
                <c:pt idx="825">
                  <c:v>61.029299999999999</c:v>
                </c:pt>
                <c:pt idx="826">
                  <c:v>61.129519999999999</c:v>
                </c:pt>
                <c:pt idx="827">
                  <c:v>61.22963</c:v>
                </c:pt>
                <c:pt idx="828">
                  <c:v>61.318559999999998</c:v>
                </c:pt>
                <c:pt idx="829">
                  <c:v>61.438319999999997</c:v>
                </c:pt>
                <c:pt idx="830">
                  <c:v>61.517960000000002</c:v>
                </c:pt>
                <c:pt idx="831">
                  <c:v>61.630319999999998</c:v>
                </c:pt>
                <c:pt idx="832">
                  <c:v>61.722990000000003</c:v>
                </c:pt>
                <c:pt idx="833">
                  <c:v>61.81644</c:v>
                </c:pt>
                <c:pt idx="834">
                  <c:v>61.915320000000001</c:v>
                </c:pt>
                <c:pt idx="835">
                  <c:v>62.025739999999999</c:v>
                </c:pt>
                <c:pt idx="836">
                  <c:v>62.108159999999998</c:v>
                </c:pt>
                <c:pt idx="837">
                  <c:v>62.191580000000002</c:v>
                </c:pt>
                <c:pt idx="838">
                  <c:v>62.328740000000003</c:v>
                </c:pt>
                <c:pt idx="839">
                  <c:v>62.398200000000003</c:v>
                </c:pt>
                <c:pt idx="840">
                  <c:v>62.526249999999997</c:v>
                </c:pt>
                <c:pt idx="841">
                  <c:v>62.610959999999999</c:v>
                </c:pt>
                <c:pt idx="842">
                  <c:v>62.718589999999999</c:v>
                </c:pt>
                <c:pt idx="843">
                  <c:v>62.825600000000001</c:v>
                </c:pt>
                <c:pt idx="844">
                  <c:v>62.922339999999998</c:v>
                </c:pt>
                <c:pt idx="845">
                  <c:v>63.009439999999998</c:v>
                </c:pt>
                <c:pt idx="846">
                  <c:v>63.122050000000002</c:v>
                </c:pt>
                <c:pt idx="847">
                  <c:v>63.181060000000002</c:v>
                </c:pt>
                <c:pt idx="848">
                  <c:v>63.305689999999998</c:v>
                </c:pt>
                <c:pt idx="849">
                  <c:v>63.389139999999998</c:v>
                </c:pt>
                <c:pt idx="850">
                  <c:v>63.493319999999997</c:v>
                </c:pt>
                <c:pt idx="851">
                  <c:v>63.609679999999997</c:v>
                </c:pt>
                <c:pt idx="852">
                  <c:v>63.695099999999996</c:v>
                </c:pt>
                <c:pt idx="853">
                  <c:v>63.806150000000002</c:v>
                </c:pt>
                <c:pt idx="854">
                  <c:v>63.878740000000001</c:v>
                </c:pt>
                <c:pt idx="855">
                  <c:v>63.976199999999999</c:v>
                </c:pt>
                <c:pt idx="856">
                  <c:v>64.097139999999996</c:v>
                </c:pt>
                <c:pt idx="857">
                  <c:v>64.197860000000006</c:v>
                </c:pt>
                <c:pt idx="858">
                  <c:v>64.282839999999993</c:v>
                </c:pt>
                <c:pt idx="859">
                  <c:v>64.397980000000004</c:v>
                </c:pt>
                <c:pt idx="860">
                  <c:v>64.513360000000006</c:v>
                </c:pt>
                <c:pt idx="861">
                  <c:v>64.614090000000004</c:v>
                </c:pt>
                <c:pt idx="862">
                  <c:v>64.717650000000006</c:v>
                </c:pt>
                <c:pt idx="863">
                  <c:v>64.834199999999996</c:v>
                </c:pt>
                <c:pt idx="864">
                  <c:v>64.895750000000007</c:v>
                </c:pt>
                <c:pt idx="865">
                  <c:v>65.015860000000004</c:v>
                </c:pt>
                <c:pt idx="866">
                  <c:v>65.118160000000003</c:v>
                </c:pt>
                <c:pt idx="867">
                  <c:v>65.207809999999995</c:v>
                </c:pt>
                <c:pt idx="868">
                  <c:v>65.299130000000005</c:v>
                </c:pt>
                <c:pt idx="869">
                  <c:v>65.386409999999998</c:v>
                </c:pt>
                <c:pt idx="870">
                  <c:v>65.502390000000005</c:v>
                </c:pt>
                <c:pt idx="871">
                  <c:v>65.608990000000006</c:v>
                </c:pt>
                <c:pt idx="872">
                  <c:v>65.703869999999995</c:v>
                </c:pt>
                <c:pt idx="873">
                  <c:v>65.788139999999999</c:v>
                </c:pt>
                <c:pt idx="874">
                  <c:v>65.899240000000006</c:v>
                </c:pt>
                <c:pt idx="875">
                  <c:v>65.984430000000003</c:v>
                </c:pt>
                <c:pt idx="876">
                  <c:v>66.096819999999994</c:v>
                </c:pt>
                <c:pt idx="877">
                  <c:v>66.198059999999998</c:v>
                </c:pt>
                <c:pt idx="878">
                  <c:v>66.308599999999998</c:v>
                </c:pt>
                <c:pt idx="879">
                  <c:v>66.404399999999995</c:v>
                </c:pt>
                <c:pt idx="880">
                  <c:v>66.487690000000001</c:v>
                </c:pt>
                <c:pt idx="881">
                  <c:v>66.604060000000004</c:v>
                </c:pt>
                <c:pt idx="882">
                  <c:v>66.708010000000002</c:v>
                </c:pt>
                <c:pt idx="883">
                  <c:v>66.798680000000004</c:v>
                </c:pt>
                <c:pt idx="884">
                  <c:v>66.900559999999999</c:v>
                </c:pt>
                <c:pt idx="885">
                  <c:v>67.003450000000001</c:v>
                </c:pt>
                <c:pt idx="886">
                  <c:v>67.110029999999995</c:v>
                </c:pt>
                <c:pt idx="887">
                  <c:v>67.215789999999998</c:v>
                </c:pt>
                <c:pt idx="888">
                  <c:v>67.302589999999995</c:v>
                </c:pt>
                <c:pt idx="889">
                  <c:v>67.424049999999994</c:v>
                </c:pt>
                <c:pt idx="890">
                  <c:v>67.512879999999996</c:v>
                </c:pt>
                <c:pt idx="891">
                  <c:v>67.611750000000001</c:v>
                </c:pt>
                <c:pt idx="892">
                  <c:v>67.729699999999994</c:v>
                </c:pt>
                <c:pt idx="893">
                  <c:v>67.828119999999998</c:v>
                </c:pt>
                <c:pt idx="894">
                  <c:v>67.947100000000006</c:v>
                </c:pt>
                <c:pt idx="895">
                  <c:v>68.007040000000003</c:v>
                </c:pt>
                <c:pt idx="896">
                  <c:v>68.12876</c:v>
                </c:pt>
                <c:pt idx="897">
                  <c:v>68.219290000000001</c:v>
                </c:pt>
                <c:pt idx="898">
                  <c:v>68.334100000000007</c:v>
                </c:pt>
                <c:pt idx="899">
                  <c:v>68.415880000000001</c:v>
                </c:pt>
                <c:pt idx="900">
                  <c:v>68.525279999999995</c:v>
                </c:pt>
                <c:pt idx="901">
                  <c:v>68.623999999999995</c:v>
                </c:pt>
                <c:pt idx="902">
                  <c:v>68.743700000000004</c:v>
                </c:pt>
                <c:pt idx="903">
                  <c:v>68.814570000000003</c:v>
                </c:pt>
                <c:pt idx="904">
                  <c:v>68.920050000000003</c:v>
                </c:pt>
                <c:pt idx="905">
                  <c:v>69.033940000000001</c:v>
                </c:pt>
                <c:pt idx="906">
                  <c:v>69.124260000000007</c:v>
                </c:pt>
                <c:pt idx="907">
                  <c:v>69.237340000000003</c:v>
                </c:pt>
                <c:pt idx="908">
                  <c:v>69.341380000000001</c:v>
                </c:pt>
                <c:pt idx="909">
                  <c:v>69.418090000000007</c:v>
                </c:pt>
                <c:pt idx="910">
                  <c:v>69.514600000000002</c:v>
                </c:pt>
                <c:pt idx="911">
                  <c:v>69.634820000000005</c:v>
                </c:pt>
                <c:pt idx="912">
                  <c:v>69.71651</c:v>
                </c:pt>
                <c:pt idx="913">
                  <c:v>69.812449999999998</c:v>
                </c:pt>
                <c:pt idx="914">
                  <c:v>69.905150000000006</c:v>
                </c:pt>
                <c:pt idx="915">
                  <c:v>70.034139999999994</c:v>
                </c:pt>
                <c:pt idx="916">
                  <c:v>70.132739999999998</c:v>
                </c:pt>
                <c:pt idx="917">
                  <c:v>70.236199999999997</c:v>
                </c:pt>
                <c:pt idx="918">
                  <c:v>70.342759999999998</c:v>
                </c:pt>
                <c:pt idx="919">
                  <c:v>70.429299999999998</c:v>
                </c:pt>
                <c:pt idx="920">
                  <c:v>70.550409999999999</c:v>
                </c:pt>
                <c:pt idx="921">
                  <c:v>70.642200000000003</c:v>
                </c:pt>
                <c:pt idx="922">
                  <c:v>70.736320000000006</c:v>
                </c:pt>
                <c:pt idx="923">
                  <c:v>70.830699999999993</c:v>
                </c:pt>
                <c:pt idx="924">
                  <c:v>70.949749999999995</c:v>
                </c:pt>
                <c:pt idx="925">
                  <c:v>71.032799999999995</c:v>
                </c:pt>
                <c:pt idx="926">
                  <c:v>71.135220000000004</c:v>
                </c:pt>
                <c:pt idx="927">
                  <c:v>71.214839999999995</c:v>
                </c:pt>
                <c:pt idx="928">
                  <c:v>71.300359999999998</c:v>
                </c:pt>
                <c:pt idx="929">
                  <c:v>71.419889999999995</c:v>
                </c:pt>
                <c:pt idx="930">
                  <c:v>71.523799999999994</c:v>
                </c:pt>
                <c:pt idx="931">
                  <c:v>71.631789999999995</c:v>
                </c:pt>
                <c:pt idx="932">
                  <c:v>71.724059999999994</c:v>
                </c:pt>
                <c:pt idx="933">
                  <c:v>71.823530000000005</c:v>
                </c:pt>
                <c:pt idx="934">
                  <c:v>71.912499999999994</c:v>
                </c:pt>
                <c:pt idx="935">
                  <c:v>72.010300000000001</c:v>
                </c:pt>
                <c:pt idx="936">
                  <c:v>72.1203</c:v>
                </c:pt>
                <c:pt idx="937">
                  <c:v>72.215000000000003</c:v>
                </c:pt>
                <c:pt idx="938">
                  <c:v>72.319630000000004</c:v>
                </c:pt>
                <c:pt idx="939">
                  <c:v>72.432689999999994</c:v>
                </c:pt>
                <c:pt idx="940">
                  <c:v>72.523949999999999</c:v>
                </c:pt>
                <c:pt idx="941">
                  <c:v>72.630790000000005</c:v>
                </c:pt>
                <c:pt idx="942">
                  <c:v>72.741010000000003</c:v>
                </c:pt>
                <c:pt idx="943">
                  <c:v>72.825739999999996</c:v>
                </c:pt>
                <c:pt idx="944">
                  <c:v>72.933629999999994</c:v>
                </c:pt>
                <c:pt idx="945">
                  <c:v>72.996039999999994</c:v>
                </c:pt>
                <c:pt idx="946">
                  <c:v>73.120630000000006</c:v>
                </c:pt>
                <c:pt idx="947">
                  <c:v>73.222759999999994</c:v>
                </c:pt>
                <c:pt idx="948">
                  <c:v>73.327460000000002</c:v>
                </c:pt>
                <c:pt idx="949">
                  <c:v>73.40625</c:v>
                </c:pt>
                <c:pt idx="950">
                  <c:v>73.525840000000002</c:v>
                </c:pt>
                <c:pt idx="951">
                  <c:v>73.595579999999998</c:v>
                </c:pt>
                <c:pt idx="952">
                  <c:v>73.708280000000002</c:v>
                </c:pt>
                <c:pt idx="953">
                  <c:v>73.798000000000002</c:v>
                </c:pt>
                <c:pt idx="954">
                  <c:v>73.894819999999996</c:v>
                </c:pt>
                <c:pt idx="955">
                  <c:v>74.005039999999994</c:v>
                </c:pt>
                <c:pt idx="956">
                  <c:v>74.108680000000007</c:v>
                </c:pt>
                <c:pt idx="957">
                  <c:v>74.200500000000005</c:v>
                </c:pt>
                <c:pt idx="958">
                  <c:v>74.329800000000006</c:v>
                </c:pt>
                <c:pt idx="959">
                  <c:v>74.408320000000003</c:v>
                </c:pt>
                <c:pt idx="960">
                  <c:v>74.507990000000007</c:v>
                </c:pt>
                <c:pt idx="961">
                  <c:v>74.615650000000002</c:v>
                </c:pt>
                <c:pt idx="962">
                  <c:v>74.727940000000004</c:v>
                </c:pt>
                <c:pt idx="963">
                  <c:v>74.806520000000006</c:v>
                </c:pt>
                <c:pt idx="964">
                  <c:v>74.922030000000007</c:v>
                </c:pt>
                <c:pt idx="965">
                  <c:v>75.002380000000002</c:v>
                </c:pt>
                <c:pt idx="966">
                  <c:v>75.114699999999999</c:v>
                </c:pt>
                <c:pt idx="967">
                  <c:v>75.227999999999994</c:v>
                </c:pt>
                <c:pt idx="968">
                  <c:v>75.336640000000003</c:v>
                </c:pt>
                <c:pt idx="969">
                  <c:v>75.422839999999994</c:v>
                </c:pt>
                <c:pt idx="970">
                  <c:v>75.507620000000003</c:v>
                </c:pt>
                <c:pt idx="971">
                  <c:v>75.618939999999995</c:v>
                </c:pt>
                <c:pt idx="972">
                  <c:v>75.703320000000005</c:v>
                </c:pt>
                <c:pt idx="973">
                  <c:v>75.814430000000002</c:v>
                </c:pt>
                <c:pt idx="974">
                  <c:v>75.90692</c:v>
                </c:pt>
                <c:pt idx="975">
                  <c:v>76.033100000000005</c:v>
                </c:pt>
                <c:pt idx="976">
                  <c:v>76.110159999999993</c:v>
                </c:pt>
                <c:pt idx="977">
                  <c:v>76.217519999999993</c:v>
                </c:pt>
                <c:pt idx="978">
                  <c:v>76.306209999999993</c:v>
                </c:pt>
                <c:pt idx="979">
                  <c:v>76.417839999999998</c:v>
                </c:pt>
                <c:pt idx="980">
                  <c:v>76.524199999999993</c:v>
                </c:pt>
                <c:pt idx="981">
                  <c:v>76.617699999999999</c:v>
                </c:pt>
                <c:pt idx="982">
                  <c:v>76.710639999999998</c:v>
                </c:pt>
                <c:pt idx="983">
                  <c:v>76.798599999999993</c:v>
                </c:pt>
                <c:pt idx="984">
                  <c:v>76.930930000000004</c:v>
                </c:pt>
                <c:pt idx="985">
                  <c:v>77.035679999999999</c:v>
                </c:pt>
                <c:pt idx="986">
                  <c:v>77.121579999999994</c:v>
                </c:pt>
                <c:pt idx="987">
                  <c:v>77.224860000000007</c:v>
                </c:pt>
                <c:pt idx="988">
                  <c:v>77.298220000000001</c:v>
                </c:pt>
                <c:pt idx="989">
                  <c:v>77.409819999999996</c:v>
                </c:pt>
                <c:pt idx="990">
                  <c:v>77.526009999999999</c:v>
                </c:pt>
                <c:pt idx="991">
                  <c:v>77.642210000000006</c:v>
                </c:pt>
                <c:pt idx="992">
                  <c:v>77.709900000000005</c:v>
                </c:pt>
                <c:pt idx="993">
                  <c:v>77.832970000000003</c:v>
                </c:pt>
                <c:pt idx="994">
                  <c:v>77.935090000000002</c:v>
                </c:pt>
                <c:pt idx="995">
                  <c:v>78.033199999999994</c:v>
                </c:pt>
                <c:pt idx="996">
                  <c:v>78.124849999999995</c:v>
                </c:pt>
                <c:pt idx="997">
                  <c:v>78.231279999999998</c:v>
                </c:pt>
                <c:pt idx="998">
                  <c:v>78.319749999999999</c:v>
                </c:pt>
                <c:pt idx="999">
                  <c:v>78.414450000000002</c:v>
                </c:pt>
                <c:pt idx="1000">
                  <c:v>78.498940000000005</c:v>
                </c:pt>
                <c:pt idx="1001">
                  <c:v>78.631870000000006</c:v>
                </c:pt>
                <c:pt idx="1002">
                  <c:v>78.718350000000001</c:v>
                </c:pt>
                <c:pt idx="1003">
                  <c:v>78.821389999999994</c:v>
                </c:pt>
                <c:pt idx="1004">
                  <c:v>78.896450000000002</c:v>
                </c:pt>
                <c:pt idx="1005">
                  <c:v>79.023240000000001</c:v>
                </c:pt>
                <c:pt idx="1006">
                  <c:v>79.126109999999997</c:v>
                </c:pt>
                <c:pt idx="1007">
                  <c:v>79.223699999999994</c:v>
                </c:pt>
                <c:pt idx="1008">
                  <c:v>79.321780000000004</c:v>
                </c:pt>
                <c:pt idx="1009">
                  <c:v>79.409419999999997</c:v>
                </c:pt>
                <c:pt idx="1010">
                  <c:v>79.536019999999994</c:v>
                </c:pt>
                <c:pt idx="1011">
                  <c:v>79.614859999999993</c:v>
                </c:pt>
                <c:pt idx="1012">
                  <c:v>79.717380000000006</c:v>
                </c:pt>
                <c:pt idx="1013">
                  <c:v>79.816469999999995</c:v>
                </c:pt>
                <c:pt idx="1014">
                  <c:v>79.92501</c:v>
                </c:pt>
                <c:pt idx="1015">
                  <c:v>80.021850000000001</c:v>
                </c:pt>
                <c:pt idx="1016">
                  <c:v>80.148340000000005</c:v>
                </c:pt>
                <c:pt idx="1017">
                  <c:v>80.237639999999999</c:v>
                </c:pt>
                <c:pt idx="1018">
                  <c:v>80.328639999999993</c:v>
                </c:pt>
                <c:pt idx="1019">
                  <c:v>80.435820000000007</c:v>
                </c:pt>
                <c:pt idx="1020">
                  <c:v>80.542850000000001</c:v>
                </c:pt>
                <c:pt idx="1021">
                  <c:v>80.628290000000007</c:v>
                </c:pt>
                <c:pt idx="1022">
                  <c:v>80.725380000000001</c:v>
                </c:pt>
                <c:pt idx="1023">
                  <c:v>80.85642</c:v>
                </c:pt>
                <c:pt idx="1024">
                  <c:v>80.937070000000006</c:v>
                </c:pt>
                <c:pt idx="1025">
                  <c:v>81.040639999999996</c:v>
                </c:pt>
                <c:pt idx="1026">
                  <c:v>81.135180000000005</c:v>
                </c:pt>
                <c:pt idx="1027">
                  <c:v>81.219970000000004</c:v>
                </c:pt>
                <c:pt idx="1028">
                  <c:v>81.326549999999997</c:v>
                </c:pt>
                <c:pt idx="1029">
                  <c:v>81.419390000000007</c:v>
                </c:pt>
                <c:pt idx="1030">
                  <c:v>81.531739999999999</c:v>
                </c:pt>
                <c:pt idx="1031">
                  <c:v>81.640919999999994</c:v>
                </c:pt>
                <c:pt idx="1032">
                  <c:v>81.730999999999995</c:v>
                </c:pt>
                <c:pt idx="1033">
                  <c:v>81.832859999999997</c:v>
                </c:pt>
                <c:pt idx="1034">
                  <c:v>81.942120000000003</c:v>
                </c:pt>
                <c:pt idx="1035">
                  <c:v>82.027280000000005</c:v>
                </c:pt>
                <c:pt idx="1036">
                  <c:v>82.108710000000002</c:v>
                </c:pt>
                <c:pt idx="1037">
                  <c:v>82.226839999999996</c:v>
                </c:pt>
                <c:pt idx="1038">
                  <c:v>82.3095</c:v>
                </c:pt>
                <c:pt idx="1039">
                  <c:v>82.411500000000004</c:v>
                </c:pt>
                <c:pt idx="1040">
                  <c:v>82.529409999999999</c:v>
                </c:pt>
                <c:pt idx="1041">
                  <c:v>82.615930000000006</c:v>
                </c:pt>
                <c:pt idx="1042">
                  <c:v>82.714889999999997</c:v>
                </c:pt>
                <c:pt idx="1043">
                  <c:v>82.792299999999997</c:v>
                </c:pt>
                <c:pt idx="1044">
                  <c:v>82.917900000000003</c:v>
                </c:pt>
                <c:pt idx="1045">
                  <c:v>83.024600000000007</c:v>
                </c:pt>
                <c:pt idx="1046">
                  <c:v>83.100939999999994</c:v>
                </c:pt>
                <c:pt idx="1047">
                  <c:v>83.214449999999999</c:v>
                </c:pt>
                <c:pt idx="1048">
                  <c:v>83.309759999999997</c:v>
                </c:pt>
                <c:pt idx="1049">
                  <c:v>83.426640000000006</c:v>
                </c:pt>
                <c:pt idx="1050">
                  <c:v>83.520809999999997</c:v>
                </c:pt>
                <c:pt idx="1051">
                  <c:v>83.616020000000006</c:v>
                </c:pt>
                <c:pt idx="1052">
                  <c:v>83.71472</c:v>
                </c:pt>
                <c:pt idx="1053">
                  <c:v>83.810360000000003</c:v>
                </c:pt>
                <c:pt idx="1054">
                  <c:v>83.931659999999994</c:v>
                </c:pt>
                <c:pt idx="1055">
                  <c:v>84.024510000000006</c:v>
                </c:pt>
                <c:pt idx="1056">
                  <c:v>84.131640000000004</c:v>
                </c:pt>
                <c:pt idx="1057">
                  <c:v>84.248679999999993</c:v>
                </c:pt>
                <c:pt idx="1058">
                  <c:v>84.327650000000006</c:v>
                </c:pt>
                <c:pt idx="1059">
                  <c:v>84.435320000000004</c:v>
                </c:pt>
                <c:pt idx="1060">
                  <c:v>84.507819999999995</c:v>
                </c:pt>
                <c:pt idx="1061">
                  <c:v>84.62603</c:v>
                </c:pt>
                <c:pt idx="1062">
                  <c:v>84.714410000000001</c:v>
                </c:pt>
                <c:pt idx="1063">
                  <c:v>84.817800000000005</c:v>
                </c:pt>
                <c:pt idx="1064">
                  <c:v>84.903400000000005</c:v>
                </c:pt>
                <c:pt idx="1065">
                  <c:v>85.010080000000002</c:v>
                </c:pt>
                <c:pt idx="1066">
                  <c:v>85.096519999999998</c:v>
                </c:pt>
                <c:pt idx="1067">
                  <c:v>85.208870000000005</c:v>
                </c:pt>
                <c:pt idx="1068">
                  <c:v>85.298220000000001</c:v>
                </c:pt>
                <c:pt idx="1069">
                  <c:v>85.410690000000002</c:v>
                </c:pt>
                <c:pt idx="1070">
                  <c:v>85.528599999999997</c:v>
                </c:pt>
                <c:pt idx="1071">
                  <c:v>85.609120000000004</c:v>
                </c:pt>
                <c:pt idx="1072">
                  <c:v>85.715429999999998</c:v>
                </c:pt>
                <c:pt idx="1073">
                  <c:v>85.814940000000007</c:v>
                </c:pt>
                <c:pt idx="1074">
                  <c:v>85.911529999999999</c:v>
                </c:pt>
                <c:pt idx="1075">
                  <c:v>86.019499999999994</c:v>
                </c:pt>
                <c:pt idx="1076">
                  <c:v>86.109679999999997</c:v>
                </c:pt>
                <c:pt idx="1077">
                  <c:v>86.236879999999999</c:v>
                </c:pt>
                <c:pt idx="1078">
                  <c:v>86.350899999999996</c:v>
                </c:pt>
                <c:pt idx="1079">
                  <c:v>86.422179999999997</c:v>
                </c:pt>
                <c:pt idx="1080">
                  <c:v>86.527010000000004</c:v>
                </c:pt>
                <c:pt idx="1081">
                  <c:v>86.61242</c:v>
                </c:pt>
                <c:pt idx="1082">
                  <c:v>86.73339</c:v>
                </c:pt>
                <c:pt idx="1083">
                  <c:v>86.827929999999995</c:v>
                </c:pt>
                <c:pt idx="1084">
                  <c:v>86.916470000000004</c:v>
                </c:pt>
                <c:pt idx="1085">
                  <c:v>87.01191</c:v>
                </c:pt>
                <c:pt idx="1086">
                  <c:v>87.120540000000005</c:v>
                </c:pt>
                <c:pt idx="1087">
                  <c:v>87.207189999999997</c:v>
                </c:pt>
                <c:pt idx="1088">
                  <c:v>87.320840000000004</c:v>
                </c:pt>
                <c:pt idx="1089">
                  <c:v>87.409189999999995</c:v>
                </c:pt>
                <c:pt idx="1090">
                  <c:v>87.522040000000004</c:v>
                </c:pt>
                <c:pt idx="1091">
                  <c:v>87.608680000000007</c:v>
                </c:pt>
                <c:pt idx="1092">
                  <c:v>87.716030000000003</c:v>
                </c:pt>
                <c:pt idx="1093">
                  <c:v>87.81062</c:v>
                </c:pt>
                <c:pt idx="1094">
                  <c:v>87.906120000000001</c:v>
                </c:pt>
                <c:pt idx="1095">
                  <c:v>88.008799999999994</c:v>
                </c:pt>
                <c:pt idx="1096">
                  <c:v>88.100700000000003</c:v>
                </c:pt>
                <c:pt idx="1097">
                  <c:v>88.222020000000001</c:v>
                </c:pt>
                <c:pt idx="1098">
                  <c:v>88.310149999999993</c:v>
                </c:pt>
                <c:pt idx="1099">
                  <c:v>88.413560000000004</c:v>
                </c:pt>
                <c:pt idx="1100">
                  <c:v>88.514359999999996</c:v>
                </c:pt>
                <c:pt idx="1101">
                  <c:v>88.617000000000004</c:v>
                </c:pt>
                <c:pt idx="1102">
                  <c:v>88.727019999999996</c:v>
                </c:pt>
                <c:pt idx="1103">
                  <c:v>88.798590000000004</c:v>
                </c:pt>
                <c:pt idx="1104">
                  <c:v>88.890119999999996</c:v>
                </c:pt>
                <c:pt idx="1105">
                  <c:v>89.000619999999998</c:v>
                </c:pt>
                <c:pt idx="1106">
                  <c:v>89.112219999999994</c:v>
                </c:pt>
                <c:pt idx="1107">
                  <c:v>89.214820000000003</c:v>
                </c:pt>
                <c:pt idx="1108">
                  <c:v>89.32432</c:v>
                </c:pt>
                <c:pt idx="1109">
                  <c:v>89.409800000000004</c:v>
                </c:pt>
                <c:pt idx="1110">
                  <c:v>89.524590000000003</c:v>
                </c:pt>
                <c:pt idx="1111">
                  <c:v>89.604780000000005</c:v>
                </c:pt>
                <c:pt idx="1112">
                  <c:v>89.734549999999999</c:v>
                </c:pt>
                <c:pt idx="1113">
                  <c:v>89.809439999999995</c:v>
                </c:pt>
                <c:pt idx="1114">
                  <c:v>89.894819999999996</c:v>
                </c:pt>
                <c:pt idx="1115">
                  <c:v>90.019509999999997</c:v>
                </c:pt>
                <c:pt idx="1116">
                  <c:v>90.104380000000006</c:v>
                </c:pt>
                <c:pt idx="1117">
                  <c:v>90.185140000000004</c:v>
                </c:pt>
                <c:pt idx="1118">
                  <c:v>90.298760000000001</c:v>
                </c:pt>
                <c:pt idx="1119">
                  <c:v>90.417249999999996</c:v>
                </c:pt>
                <c:pt idx="1120">
                  <c:v>90.512720000000002</c:v>
                </c:pt>
                <c:pt idx="1121">
                  <c:v>90.621709999999993</c:v>
                </c:pt>
                <c:pt idx="1122">
                  <c:v>90.715999999999994</c:v>
                </c:pt>
                <c:pt idx="1123">
                  <c:v>90.803709999999995</c:v>
                </c:pt>
                <c:pt idx="1124">
                  <c:v>90.908749999999998</c:v>
                </c:pt>
                <c:pt idx="1125">
                  <c:v>91.027389999999997</c:v>
                </c:pt>
                <c:pt idx="1126">
                  <c:v>91.104339999999993</c:v>
                </c:pt>
                <c:pt idx="1127">
                  <c:v>91.221239999999995</c:v>
                </c:pt>
                <c:pt idx="1128">
                  <c:v>91.314300000000003</c:v>
                </c:pt>
                <c:pt idx="1129">
                  <c:v>91.430120000000002</c:v>
                </c:pt>
                <c:pt idx="1130">
                  <c:v>91.520179999999996</c:v>
                </c:pt>
                <c:pt idx="1131">
                  <c:v>91.624949999999998</c:v>
                </c:pt>
                <c:pt idx="1132">
                  <c:v>91.704719999999995</c:v>
                </c:pt>
                <c:pt idx="1133">
                  <c:v>91.800060000000002</c:v>
                </c:pt>
                <c:pt idx="1134">
                  <c:v>91.922280000000001</c:v>
                </c:pt>
                <c:pt idx="1135">
                  <c:v>92.006259999999997</c:v>
                </c:pt>
                <c:pt idx="1136">
                  <c:v>92.089929999999995</c:v>
                </c:pt>
                <c:pt idx="1137">
                  <c:v>92.21387</c:v>
                </c:pt>
                <c:pt idx="1138">
                  <c:v>92.309759999999997</c:v>
                </c:pt>
                <c:pt idx="1139">
                  <c:v>92.415120000000002</c:v>
                </c:pt>
                <c:pt idx="1140">
                  <c:v>92.520039999999995</c:v>
                </c:pt>
                <c:pt idx="1141">
                  <c:v>92.614410000000007</c:v>
                </c:pt>
                <c:pt idx="1142">
                  <c:v>92.713809999999995</c:v>
                </c:pt>
                <c:pt idx="1143">
                  <c:v>92.807190000000006</c:v>
                </c:pt>
                <c:pt idx="1144">
                  <c:v>92.919719999999998</c:v>
                </c:pt>
                <c:pt idx="1145">
                  <c:v>93.022679999999994</c:v>
                </c:pt>
                <c:pt idx="1146">
                  <c:v>93.13212</c:v>
                </c:pt>
                <c:pt idx="1147">
                  <c:v>93.217569999999995</c:v>
                </c:pt>
                <c:pt idx="1148">
                  <c:v>93.334059999999994</c:v>
                </c:pt>
                <c:pt idx="1149">
                  <c:v>93.421019999999999</c:v>
                </c:pt>
                <c:pt idx="1150">
                  <c:v>93.518500000000003</c:v>
                </c:pt>
                <c:pt idx="1151">
                  <c:v>93.64228</c:v>
                </c:pt>
                <c:pt idx="1152">
                  <c:v>93.700609999999998</c:v>
                </c:pt>
                <c:pt idx="1153">
                  <c:v>93.827820000000003</c:v>
                </c:pt>
                <c:pt idx="1154">
                  <c:v>93.907899999999998</c:v>
                </c:pt>
                <c:pt idx="1155">
                  <c:v>94.008430000000004</c:v>
                </c:pt>
                <c:pt idx="1156">
                  <c:v>94.123840000000001</c:v>
                </c:pt>
                <c:pt idx="1157">
                  <c:v>94.220010000000002</c:v>
                </c:pt>
                <c:pt idx="1158">
                  <c:v>94.306420000000003</c:v>
                </c:pt>
                <c:pt idx="1159">
                  <c:v>94.436570000000003</c:v>
                </c:pt>
                <c:pt idx="1160">
                  <c:v>94.529839999999993</c:v>
                </c:pt>
                <c:pt idx="1161">
                  <c:v>94.628190000000004</c:v>
                </c:pt>
                <c:pt idx="1162">
                  <c:v>94.727580000000003</c:v>
                </c:pt>
                <c:pt idx="1163">
                  <c:v>94.821560000000005</c:v>
                </c:pt>
                <c:pt idx="1164">
                  <c:v>94.922640000000001</c:v>
                </c:pt>
                <c:pt idx="1165">
                  <c:v>95.011319999999998</c:v>
                </c:pt>
                <c:pt idx="1166">
                  <c:v>95.118949999999998</c:v>
                </c:pt>
                <c:pt idx="1167">
                  <c:v>95.2072</c:v>
                </c:pt>
                <c:pt idx="1168">
                  <c:v>95.346369999999993</c:v>
                </c:pt>
                <c:pt idx="1169">
                  <c:v>95.418319999999994</c:v>
                </c:pt>
                <c:pt idx="1170">
                  <c:v>95.536010000000005</c:v>
                </c:pt>
                <c:pt idx="1171">
                  <c:v>95.620760000000004</c:v>
                </c:pt>
                <c:pt idx="1172">
                  <c:v>95.742509999999996</c:v>
                </c:pt>
                <c:pt idx="1173">
                  <c:v>95.824309999999997</c:v>
                </c:pt>
                <c:pt idx="1174">
                  <c:v>95.923869999999994</c:v>
                </c:pt>
                <c:pt idx="1175">
                  <c:v>96.029600000000002</c:v>
                </c:pt>
                <c:pt idx="1176">
                  <c:v>96.120940000000004</c:v>
                </c:pt>
                <c:pt idx="1177">
                  <c:v>96.214889999999997</c:v>
                </c:pt>
                <c:pt idx="1178">
                  <c:v>96.317350000000005</c:v>
                </c:pt>
                <c:pt idx="1179">
                  <c:v>96.418279999999996</c:v>
                </c:pt>
                <c:pt idx="1180">
                  <c:v>96.498679999999993</c:v>
                </c:pt>
                <c:pt idx="1181">
                  <c:v>96.622450000000001</c:v>
                </c:pt>
                <c:pt idx="1182">
                  <c:v>96.719300000000004</c:v>
                </c:pt>
                <c:pt idx="1183">
                  <c:v>96.806560000000005</c:v>
                </c:pt>
                <c:pt idx="1184">
                  <c:v>96.912620000000004</c:v>
                </c:pt>
                <c:pt idx="1185">
                  <c:v>97.013440000000003</c:v>
                </c:pt>
                <c:pt idx="1186">
                  <c:v>97.125360000000001</c:v>
                </c:pt>
                <c:pt idx="1187">
                  <c:v>97.206779999999995</c:v>
                </c:pt>
                <c:pt idx="1188">
                  <c:v>97.308239999999998</c:v>
                </c:pt>
                <c:pt idx="1189">
                  <c:v>97.403279999999995</c:v>
                </c:pt>
                <c:pt idx="1190">
                  <c:v>97.511790000000005</c:v>
                </c:pt>
                <c:pt idx="1191">
                  <c:v>97.60821</c:v>
                </c:pt>
                <c:pt idx="1192">
                  <c:v>97.711410000000001</c:v>
                </c:pt>
                <c:pt idx="1193">
                  <c:v>97.807119999999998</c:v>
                </c:pt>
                <c:pt idx="1194">
                  <c:v>97.908090000000001</c:v>
                </c:pt>
                <c:pt idx="1195">
                  <c:v>98.011880000000005</c:v>
                </c:pt>
                <c:pt idx="1196">
                  <c:v>98.115920000000003</c:v>
                </c:pt>
                <c:pt idx="1197">
                  <c:v>98.185820000000007</c:v>
                </c:pt>
                <c:pt idx="1198">
                  <c:v>98.315340000000006</c:v>
                </c:pt>
                <c:pt idx="1199">
                  <c:v>98.433899999999994</c:v>
                </c:pt>
                <c:pt idx="1200">
                  <c:v>98.486739999999998</c:v>
                </c:pt>
                <c:pt idx="1201">
                  <c:v>98.619219999999999</c:v>
                </c:pt>
                <c:pt idx="1202">
                  <c:v>98.699920000000006</c:v>
                </c:pt>
                <c:pt idx="1203">
                  <c:v>98.811719999999994</c:v>
                </c:pt>
                <c:pt idx="1204">
                  <c:v>98.89528</c:v>
                </c:pt>
                <c:pt idx="1205">
                  <c:v>99.00394</c:v>
                </c:pt>
                <c:pt idx="1206">
                  <c:v>99.128119999999996</c:v>
                </c:pt>
                <c:pt idx="1207">
                  <c:v>99.221519999999998</c:v>
                </c:pt>
                <c:pt idx="1208">
                  <c:v>99.313050000000004</c:v>
                </c:pt>
                <c:pt idx="1209">
                  <c:v>99.408240000000006</c:v>
                </c:pt>
                <c:pt idx="1210">
                  <c:v>99.514250000000004</c:v>
                </c:pt>
                <c:pt idx="1211">
                  <c:v>99.625429999999994</c:v>
                </c:pt>
                <c:pt idx="1212">
                  <c:v>99.72824</c:v>
                </c:pt>
                <c:pt idx="1213">
                  <c:v>99.823740000000001</c:v>
                </c:pt>
                <c:pt idx="1214">
                  <c:v>99.886300000000006</c:v>
                </c:pt>
                <c:pt idx="1215">
                  <c:v>100.0074</c:v>
                </c:pt>
                <c:pt idx="1216">
                  <c:v>100.1125</c:v>
                </c:pt>
                <c:pt idx="1217">
                  <c:v>100.2149</c:v>
                </c:pt>
                <c:pt idx="1218">
                  <c:v>100.3006</c:v>
                </c:pt>
                <c:pt idx="1219">
                  <c:v>100.4256</c:v>
                </c:pt>
                <c:pt idx="1220">
                  <c:v>100.51090000000001</c:v>
                </c:pt>
                <c:pt idx="1221">
                  <c:v>100.62130000000001</c:v>
                </c:pt>
                <c:pt idx="1222">
                  <c:v>100.7367</c:v>
                </c:pt>
                <c:pt idx="1223">
                  <c:v>100.8133</c:v>
                </c:pt>
                <c:pt idx="1224">
                  <c:v>100.9102</c:v>
                </c:pt>
                <c:pt idx="1225">
                  <c:v>101.0192</c:v>
                </c:pt>
                <c:pt idx="1226">
                  <c:v>101.1105</c:v>
                </c:pt>
                <c:pt idx="1227">
                  <c:v>101.20740000000001</c:v>
                </c:pt>
                <c:pt idx="1228">
                  <c:v>101.28959999999999</c:v>
                </c:pt>
                <c:pt idx="1229">
                  <c:v>101.39749999999999</c:v>
                </c:pt>
                <c:pt idx="1230">
                  <c:v>101.4888</c:v>
                </c:pt>
                <c:pt idx="1231">
                  <c:v>101.57980000000001</c:v>
                </c:pt>
                <c:pt idx="1232">
                  <c:v>101.6982</c:v>
                </c:pt>
                <c:pt idx="1233">
                  <c:v>101.8108</c:v>
                </c:pt>
                <c:pt idx="1234">
                  <c:v>101.8976</c:v>
                </c:pt>
                <c:pt idx="1235">
                  <c:v>102.00839999999999</c:v>
                </c:pt>
                <c:pt idx="1236">
                  <c:v>102.06529999999999</c:v>
                </c:pt>
                <c:pt idx="1237">
                  <c:v>102.1965</c:v>
                </c:pt>
                <c:pt idx="1238">
                  <c:v>102.2957</c:v>
                </c:pt>
                <c:pt idx="1239">
                  <c:v>102.4178</c:v>
                </c:pt>
                <c:pt idx="1240">
                  <c:v>102.4846</c:v>
                </c:pt>
                <c:pt idx="1241">
                  <c:v>102.5939</c:v>
                </c:pt>
                <c:pt idx="1242">
                  <c:v>102.7299</c:v>
                </c:pt>
                <c:pt idx="1243">
                  <c:v>102.7932</c:v>
                </c:pt>
                <c:pt idx="1244">
                  <c:v>102.9225</c:v>
                </c:pt>
                <c:pt idx="1245">
                  <c:v>103.0219</c:v>
                </c:pt>
                <c:pt idx="1246">
                  <c:v>103.1301</c:v>
                </c:pt>
                <c:pt idx="1247">
                  <c:v>103.19159999999999</c:v>
                </c:pt>
                <c:pt idx="1248">
                  <c:v>103.3192</c:v>
                </c:pt>
                <c:pt idx="1249">
                  <c:v>103.4173</c:v>
                </c:pt>
                <c:pt idx="1250">
                  <c:v>103.5243</c:v>
                </c:pt>
                <c:pt idx="1251">
                  <c:v>103.6193</c:v>
                </c:pt>
                <c:pt idx="1252">
                  <c:v>103.7187</c:v>
                </c:pt>
                <c:pt idx="1253">
                  <c:v>103.84399999999999</c:v>
                </c:pt>
                <c:pt idx="1254">
                  <c:v>103.9111</c:v>
                </c:pt>
                <c:pt idx="1255">
                  <c:v>104.01349999999999</c:v>
                </c:pt>
                <c:pt idx="1256">
                  <c:v>104.12260000000001</c:v>
                </c:pt>
                <c:pt idx="1257">
                  <c:v>104.2058</c:v>
                </c:pt>
                <c:pt idx="1258">
                  <c:v>104.34529999999999</c:v>
                </c:pt>
                <c:pt idx="1259">
                  <c:v>104.4252</c:v>
                </c:pt>
                <c:pt idx="1260">
                  <c:v>104.51300000000001</c:v>
                </c:pt>
                <c:pt idx="1261">
                  <c:v>104.6422</c:v>
                </c:pt>
                <c:pt idx="1262">
                  <c:v>104.7358</c:v>
                </c:pt>
                <c:pt idx="1263">
                  <c:v>104.8094</c:v>
                </c:pt>
                <c:pt idx="1264">
                  <c:v>104.9336</c:v>
                </c:pt>
                <c:pt idx="1265">
                  <c:v>105.0038</c:v>
                </c:pt>
                <c:pt idx="1266">
                  <c:v>105.0942</c:v>
                </c:pt>
                <c:pt idx="1267">
                  <c:v>105.2381</c:v>
                </c:pt>
                <c:pt idx="1268">
                  <c:v>105.3112</c:v>
                </c:pt>
                <c:pt idx="1269">
                  <c:v>105.4023</c:v>
                </c:pt>
                <c:pt idx="1270">
                  <c:v>105.4999</c:v>
                </c:pt>
                <c:pt idx="1271">
                  <c:v>105.6032</c:v>
                </c:pt>
                <c:pt idx="1272">
                  <c:v>105.72750000000001</c:v>
                </c:pt>
                <c:pt idx="1273">
                  <c:v>105.8266</c:v>
                </c:pt>
                <c:pt idx="1274">
                  <c:v>105.9098</c:v>
                </c:pt>
                <c:pt idx="1275">
                  <c:v>106.02070000000001</c:v>
                </c:pt>
                <c:pt idx="1276">
                  <c:v>106.11499999999999</c:v>
                </c:pt>
                <c:pt idx="1277">
                  <c:v>106.24079999999999</c:v>
                </c:pt>
                <c:pt idx="1278">
                  <c:v>106.31010000000001</c:v>
                </c:pt>
                <c:pt idx="1279">
                  <c:v>106.4186</c:v>
                </c:pt>
                <c:pt idx="1280">
                  <c:v>106.5181</c:v>
                </c:pt>
                <c:pt idx="1281">
                  <c:v>106.6146</c:v>
                </c:pt>
                <c:pt idx="1282">
                  <c:v>106.71299999999999</c:v>
                </c:pt>
                <c:pt idx="1283">
                  <c:v>106.8128</c:v>
                </c:pt>
                <c:pt idx="1284">
                  <c:v>106.9092</c:v>
                </c:pt>
                <c:pt idx="1285">
                  <c:v>107.00830000000001</c:v>
                </c:pt>
                <c:pt idx="1286">
                  <c:v>107.1328</c:v>
                </c:pt>
                <c:pt idx="1287">
                  <c:v>107.21559999999999</c:v>
                </c:pt>
                <c:pt idx="1288">
                  <c:v>107.3125</c:v>
                </c:pt>
                <c:pt idx="1289">
                  <c:v>107.4057</c:v>
                </c:pt>
                <c:pt idx="1290">
                  <c:v>107.5102</c:v>
                </c:pt>
                <c:pt idx="1291">
                  <c:v>107.62520000000001</c:v>
                </c:pt>
                <c:pt idx="1292">
                  <c:v>107.7336</c:v>
                </c:pt>
                <c:pt idx="1293">
                  <c:v>107.83799999999999</c:v>
                </c:pt>
                <c:pt idx="1294">
                  <c:v>107.9285</c:v>
                </c:pt>
                <c:pt idx="1295">
                  <c:v>108.0286</c:v>
                </c:pt>
                <c:pt idx="1296">
                  <c:v>108.1276</c:v>
                </c:pt>
                <c:pt idx="1297">
                  <c:v>108.23099999999999</c:v>
                </c:pt>
                <c:pt idx="1298">
                  <c:v>108.32299999999999</c:v>
                </c:pt>
                <c:pt idx="1299">
                  <c:v>108.42359999999999</c:v>
                </c:pt>
                <c:pt idx="1300">
                  <c:v>108.5031</c:v>
                </c:pt>
                <c:pt idx="1301">
                  <c:v>108.64019999999999</c:v>
                </c:pt>
                <c:pt idx="1302">
                  <c:v>108.72539999999999</c:v>
                </c:pt>
                <c:pt idx="1303">
                  <c:v>108.8357</c:v>
                </c:pt>
                <c:pt idx="1304">
                  <c:v>108.9131</c:v>
                </c:pt>
                <c:pt idx="1305">
                  <c:v>109.0372</c:v>
                </c:pt>
                <c:pt idx="1306">
                  <c:v>109.13630000000001</c:v>
                </c:pt>
                <c:pt idx="1307">
                  <c:v>109.224</c:v>
                </c:pt>
                <c:pt idx="1308">
                  <c:v>109.31789999999999</c:v>
                </c:pt>
                <c:pt idx="1309">
                  <c:v>109.4331</c:v>
                </c:pt>
                <c:pt idx="1310">
                  <c:v>109.5167</c:v>
                </c:pt>
                <c:pt idx="1311">
                  <c:v>109.6268</c:v>
                </c:pt>
                <c:pt idx="1312">
                  <c:v>109.7265</c:v>
                </c:pt>
                <c:pt idx="1313">
                  <c:v>109.819</c:v>
                </c:pt>
                <c:pt idx="1314">
                  <c:v>109.9166</c:v>
                </c:pt>
                <c:pt idx="1315">
                  <c:v>110.0162</c:v>
                </c:pt>
                <c:pt idx="1316">
                  <c:v>110.06910000000001</c:v>
                </c:pt>
                <c:pt idx="1317">
                  <c:v>110.1981</c:v>
                </c:pt>
                <c:pt idx="1318">
                  <c:v>110.315</c:v>
                </c:pt>
                <c:pt idx="1319">
                  <c:v>110.39790000000001</c:v>
                </c:pt>
                <c:pt idx="1320">
                  <c:v>110.50279999999999</c:v>
                </c:pt>
                <c:pt idx="1321">
                  <c:v>110.63760000000001</c:v>
                </c:pt>
                <c:pt idx="1322">
                  <c:v>110.7345</c:v>
                </c:pt>
                <c:pt idx="1323">
                  <c:v>110.8231</c:v>
                </c:pt>
                <c:pt idx="1324">
                  <c:v>110.93210000000001</c:v>
                </c:pt>
                <c:pt idx="1325">
                  <c:v>111.024</c:v>
                </c:pt>
                <c:pt idx="1326">
                  <c:v>111.12909999999999</c:v>
                </c:pt>
                <c:pt idx="1327">
                  <c:v>111.21559999999999</c:v>
                </c:pt>
                <c:pt idx="1328">
                  <c:v>111.3254</c:v>
                </c:pt>
                <c:pt idx="1329">
                  <c:v>111.4366</c:v>
                </c:pt>
                <c:pt idx="1330">
                  <c:v>111.52500000000001</c:v>
                </c:pt>
                <c:pt idx="1331">
                  <c:v>111.623</c:v>
                </c:pt>
                <c:pt idx="1332">
                  <c:v>111.7342</c:v>
                </c:pt>
                <c:pt idx="1333">
                  <c:v>111.82259999999999</c:v>
                </c:pt>
                <c:pt idx="1334">
                  <c:v>111.92140000000001</c:v>
                </c:pt>
                <c:pt idx="1335">
                  <c:v>112.0202</c:v>
                </c:pt>
                <c:pt idx="1336">
                  <c:v>112.1097</c:v>
                </c:pt>
                <c:pt idx="1337">
                  <c:v>112.1992</c:v>
                </c:pt>
                <c:pt idx="1338">
                  <c:v>112.31610000000001</c:v>
                </c:pt>
                <c:pt idx="1339">
                  <c:v>112.40389999999999</c:v>
                </c:pt>
                <c:pt idx="1340">
                  <c:v>112.50409999999999</c:v>
                </c:pt>
                <c:pt idx="1341">
                  <c:v>112.5954</c:v>
                </c:pt>
                <c:pt idx="1342">
                  <c:v>112.7163</c:v>
                </c:pt>
                <c:pt idx="1343">
                  <c:v>112.7822</c:v>
                </c:pt>
                <c:pt idx="1344">
                  <c:v>112.90519999999999</c:v>
                </c:pt>
                <c:pt idx="1345">
                  <c:v>113.0104</c:v>
                </c:pt>
                <c:pt idx="1346">
                  <c:v>113.11360000000001</c:v>
                </c:pt>
                <c:pt idx="1347">
                  <c:v>113.2046</c:v>
                </c:pt>
                <c:pt idx="1348">
                  <c:v>113.31699999999999</c:v>
                </c:pt>
                <c:pt idx="1349">
                  <c:v>113.4268</c:v>
                </c:pt>
                <c:pt idx="1350">
                  <c:v>113.5061</c:v>
                </c:pt>
                <c:pt idx="1351">
                  <c:v>113.6202</c:v>
                </c:pt>
                <c:pt idx="1352">
                  <c:v>113.7052</c:v>
                </c:pt>
                <c:pt idx="1353">
                  <c:v>113.81140000000001</c:v>
                </c:pt>
                <c:pt idx="1354">
                  <c:v>113.9256</c:v>
                </c:pt>
                <c:pt idx="1355">
                  <c:v>114.033</c:v>
                </c:pt>
                <c:pt idx="1356">
                  <c:v>114.12569999999999</c:v>
                </c:pt>
                <c:pt idx="1357">
                  <c:v>114.2522</c:v>
                </c:pt>
                <c:pt idx="1358">
                  <c:v>114.3293</c:v>
                </c:pt>
                <c:pt idx="1359">
                  <c:v>114.42959999999999</c:v>
                </c:pt>
                <c:pt idx="1360">
                  <c:v>114.5367</c:v>
                </c:pt>
                <c:pt idx="1361">
                  <c:v>114.63</c:v>
                </c:pt>
                <c:pt idx="1362">
                  <c:v>114.7213</c:v>
                </c:pt>
                <c:pt idx="1363">
                  <c:v>114.8006</c:v>
                </c:pt>
                <c:pt idx="1364">
                  <c:v>114.91419999999999</c:v>
                </c:pt>
                <c:pt idx="1365">
                  <c:v>115.0025</c:v>
                </c:pt>
                <c:pt idx="1366">
                  <c:v>115.1193</c:v>
                </c:pt>
                <c:pt idx="1367">
                  <c:v>115.21</c:v>
                </c:pt>
                <c:pt idx="1368">
                  <c:v>115.309</c:v>
                </c:pt>
                <c:pt idx="1369">
                  <c:v>115.4271</c:v>
                </c:pt>
                <c:pt idx="1370">
                  <c:v>115.5167</c:v>
                </c:pt>
                <c:pt idx="1371">
                  <c:v>115.62309999999999</c:v>
                </c:pt>
                <c:pt idx="1372">
                  <c:v>115.71980000000001</c:v>
                </c:pt>
                <c:pt idx="1373">
                  <c:v>115.8352</c:v>
                </c:pt>
                <c:pt idx="1374">
                  <c:v>115.9318</c:v>
                </c:pt>
                <c:pt idx="1375">
                  <c:v>116.0219</c:v>
                </c:pt>
                <c:pt idx="1376">
                  <c:v>116.1189</c:v>
                </c:pt>
                <c:pt idx="1377">
                  <c:v>116.2298</c:v>
                </c:pt>
                <c:pt idx="1378">
                  <c:v>116.3258</c:v>
                </c:pt>
                <c:pt idx="1379">
                  <c:v>116.42059999999999</c:v>
                </c:pt>
                <c:pt idx="1380">
                  <c:v>116.514</c:v>
                </c:pt>
                <c:pt idx="1381">
                  <c:v>116.5977</c:v>
                </c:pt>
                <c:pt idx="1382">
                  <c:v>116.7192</c:v>
                </c:pt>
                <c:pt idx="1383">
                  <c:v>116.81440000000001</c:v>
                </c:pt>
                <c:pt idx="1384">
                  <c:v>116.9332</c:v>
                </c:pt>
                <c:pt idx="1385">
                  <c:v>117.03100000000001</c:v>
                </c:pt>
                <c:pt idx="1386">
                  <c:v>117.126</c:v>
                </c:pt>
                <c:pt idx="1387">
                  <c:v>117.2251</c:v>
                </c:pt>
                <c:pt idx="1388">
                  <c:v>117.3437</c:v>
                </c:pt>
                <c:pt idx="1389">
                  <c:v>117.4388</c:v>
                </c:pt>
                <c:pt idx="1390">
                  <c:v>117.53060000000001</c:v>
                </c:pt>
                <c:pt idx="1391">
                  <c:v>117.6264</c:v>
                </c:pt>
                <c:pt idx="1392">
                  <c:v>117.7298</c:v>
                </c:pt>
                <c:pt idx="1393">
                  <c:v>117.82850000000001</c:v>
                </c:pt>
                <c:pt idx="1394">
                  <c:v>117.9573</c:v>
                </c:pt>
                <c:pt idx="1395">
                  <c:v>118.0389</c:v>
                </c:pt>
                <c:pt idx="1396">
                  <c:v>118.1238</c:v>
                </c:pt>
                <c:pt idx="1397">
                  <c:v>118.2346</c:v>
                </c:pt>
                <c:pt idx="1398">
                  <c:v>118.33459999999999</c:v>
                </c:pt>
                <c:pt idx="1399">
                  <c:v>118.4452</c:v>
                </c:pt>
                <c:pt idx="1400">
                  <c:v>118.5575</c:v>
                </c:pt>
                <c:pt idx="1401">
                  <c:v>118.6541</c:v>
                </c:pt>
                <c:pt idx="1402">
                  <c:v>118.76560000000001</c:v>
                </c:pt>
                <c:pt idx="1403">
                  <c:v>118.8433</c:v>
                </c:pt>
                <c:pt idx="1404">
                  <c:v>118.9641</c:v>
                </c:pt>
                <c:pt idx="1405">
                  <c:v>119.0928</c:v>
                </c:pt>
                <c:pt idx="1406">
                  <c:v>119.1799</c:v>
                </c:pt>
                <c:pt idx="1407">
                  <c:v>119.3811</c:v>
                </c:pt>
                <c:pt idx="1408">
                  <c:v>119.49720000000001</c:v>
                </c:pt>
                <c:pt idx="1409">
                  <c:v>119.6009</c:v>
                </c:pt>
                <c:pt idx="1410">
                  <c:v>119.70489999999999</c:v>
                </c:pt>
                <c:pt idx="1411">
                  <c:v>119.8066</c:v>
                </c:pt>
                <c:pt idx="1412">
                  <c:v>119.8852</c:v>
                </c:pt>
                <c:pt idx="1413">
                  <c:v>120.0043</c:v>
                </c:pt>
                <c:pt idx="1414">
                  <c:v>120.0925</c:v>
                </c:pt>
                <c:pt idx="1415">
                  <c:v>120.1927</c:v>
                </c:pt>
                <c:pt idx="1416">
                  <c:v>120.31570000000001</c:v>
                </c:pt>
                <c:pt idx="1417">
                  <c:v>120.3954</c:v>
                </c:pt>
                <c:pt idx="1418">
                  <c:v>120.501</c:v>
                </c:pt>
                <c:pt idx="1419">
                  <c:v>120.59180000000001</c:v>
                </c:pt>
                <c:pt idx="1420">
                  <c:v>120.699</c:v>
                </c:pt>
                <c:pt idx="1421">
                  <c:v>120.7989</c:v>
                </c:pt>
                <c:pt idx="1422">
                  <c:v>120.91540000000001</c:v>
                </c:pt>
                <c:pt idx="1423">
                  <c:v>121.0222</c:v>
                </c:pt>
                <c:pt idx="1424">
                  <c:v>121.11069999999999</c:v>
                </c:pt>
                <c:pt idx="1425">
                  <c:v>121.2012</c:v>
                </c:pt>
                <c:pt idx="1426">
                  <c:v>121.31310000000001</c:v>
                </c:pt>
                <c:pt idx="1427">
                  <c:v>121.4033</c:v>
                </c:pt>
                <c:pt idx="1428">
                  <c:v>121.46850000000001</c:v>
                </c:pt>
                <c:pt idx="1429">
                  <c:v>121.58929999999999</c:v>
                </c:pt>
                <c:pt idx="1430">
                  <c:v>121.6919</c:v>
                </c:pt>
                <c:pt idx="1431">
                  <c:v>121.80840000000001</c:v>
                </c:pt>
                <c:pt idx="1432">
                  <c:v>121.8937</c:v>
                </c:pt>
                <c:pt idx="1433">
                  <c:v>121.9922</c:v>
                </c:pt>
                <c:pt idx="1434">
                  <c:v>122.0959</c:v>
                </c:pt>
                <c:pt idx="1435">
                  <c:v>122.17919999999999</c:v>
                </c:pt>
                <c:pt idx="1436">
                  <c:v>122.2735</c:v>
                </c:pt>
                <c:pt idx="1437">
                  <c:v>122.3873</c:v>
                </c:pt>
                <c:pt idx="1438">
                  <c:v>122.471</c:v>
                </c:pt>
                <c:pt idx="1439">
                  <c:v>122.557</c:v>
                </c:pt>
                <c:pt idx="1440">
                  <c:v>122.67230000000001</c:v>
                </c:pt>
                <c:pt idx="1441">
                  <c:v>122.75960000000001</c:v>
                </c:pt>
                <c:pt idx="1442">
                  <c:v>122.85939999999999</c:v>
                </c:pt>
                <c:pt idx="1443">
                  <c:v>122.968</c:v>
                </c:pt>
                <c:pt idx="1444">
                  <c:v>123.0902</c:v>
                </c:pt>
                <c:pt idx="1445">
                  <c:v>123.184</c:v>
                </c:pt>
                <c:pt idx="1446">
                  <c:v>123.2908</c:v>
                </c:pt>
                <c:pt idx="1447">
                  <c:v>123.376</c:v>
                </c:pt>
                <c:pt idx="1448">
                  <c:v>123.4928</c:v>
                </c:pt>
                <c:pt idx="1449">
                  <c:v>123.5891</c:v>
                </c:pt>
                <c:pt idx="1450">
                  <c:v>123.6969</c:v>
                </c:pt>
                <c:pt idx="1451">
                  <c:v>123.7757</c:v>
                </c:pt>
                <c:pt idx="1452">
                  <c:v>123.87220000000001</c:v>
                </c:pt>
                <c:pt idx="1453">
                  <c:v>123.9704</c:v>
                </c:pt>
                <c:pt idx="1454">
                  <c:v>124.066</c:v>
                </c:pt>
                <c:pt idx="1455">
                  <c:v>124.1781</c:v>
                </c:pt>
                <c:pt idx="1456">
                  <c:v>124.2555</c:v>
                </c:pt>
                <c:pt idx="1457">
                  <c:v>124.367</c:v>
                </c:pt>
                <c:pt idx="1458">
                  <c:v>124.4924</c:v>
                </c:pt>
                <c:pt idx="1459">
                  <c:v>124.59610000000001</c:v>
                </c:pt>
                <c:pt idx="1460">
                  <c:v>124.7045</c:v>
                </c:pt>
                <c:pt idx="1461">
                  <c:v>124.79089999999999</c:v>
                </c:pt>
                <c:pt idx="1462">
                  <c:v>124.89530000000001</c:v>
                </c:pt>
                <c:pt idx="1463">
                  <c:v>124.9898</c:v>
                </c:pt>
                <c:pt idx="1464">
                  <c:v>125.1091</c:v>
                </c:pt>
                <c:pt idx="1465">
                  <c:v>125.2128</c:v>
                </c:pt>
                <c:pt idx="1466">
                  <c:v>125.3112</c:v>
                </c:pt>
                <c:pt idx="1467">
                  <c:v>125.3933</c:v>
                </c:pt>
                <c:pt idx="1468">
                  <c:v>125.5026</c:v>
                </c:pt>
                <c:pt idx="1469">
                  <c:v>125.575</c:v>
                </c:pt>
                <c:pt idx="1470">
                  <c:v>125.6996</c:v>
                </c:pt>
                <c:pt idx="1471">
                  <c:v>125.7895</c:v>
                </c:pt>
                <c:pt idx="1472">
                  <c:v>125.8788</c:v>
                </c:pt>
                <c:pt idx="1473">
                  <c:v>125.9954</c:v>
                </c:pt>
                <c:pt idx="1474">
                  <c:v>126.1033</c:v>
                </c:pt>
                <c:pt idx="1475">
                  <c:v>126.2086</c:v>
                </c:pt>
                <c:pt idx="1476">
                  <c:v>126.29430000000001</c:v>
                </c:pt>
                <c:pt idx="1477">
                  <c:v>126.4066</c:v>
                </c:pt>
                <c:pt idx="1478">
                  <c:v>126.5202</c:v>
                </c:pt>
                <c:pt idx="1479">
                  <c:v>126.61109999999999</c:v>
                </c:pt>
                <c:pt idx="1480">
                  <c:v>126.6909</c:v>
                </c:pt>
                <c:pt idx="1481">
                  <c:v>126.80589999999999</c:v>
                </c:pt>
                <c:pt idx="1482">
                  <c:v>126.914</c:v>
                </c:pt>
                <c:pt idx="1483">
                  <c:v>127.0227</c:v>
                </c:pt>
                <c:pt idx="1484">
                  <c:v>127.108</c:v>
                </c:pt>
                <c:pt idx="1485">
                  <c:v>127.19880000000001</c:v>
                </c:pt>
                <c:pt idx="1486">
                  <c:v>127.3229</c:v>
                </c:pt>
                <c:pt idx="1487">
                  <c:v>127.39060000000001</c:v>
                </c:pt>
                <c:pt idx="1488">
                  <c:v>127.521</c:v>
                </c:pt>
                <c:pt idx="1489">
                  <c:v>127.6109</c:v>
                </c:pt>
                <c:pt idx="1490">
                  <c:v>127.7246</c:v>
                </c:pt>
                <c:pt idx="1491">
                  <c:v>127.824</c:v>
                </c:pt>
                <c:pt idx="1492">
                  <c:v>127.92189999999999</c:v>
                </c:pt>
                <c:pt idx="1493">
                  <c:v>128.0154</c:v>
                </c:pt>
                <c:pt idx="1494">
                  <c:v>128.1062</c:v>
                </c:pt>
                <c:pt idx="1495">
                  <c:v>128.21809999999999</c:v>
                </c:pt>
                <c:pt idx="1496">
                  <c:v>128.2944</c:v>
                </c:pt>
                <c:pt idx="1497">
                  <c:v>128.4042</c:v>
                </c:pt>
                <c:pt idx="1498">
                  <c:v>128.52459999999999</c:v>
                </c:pt>
                <c:pt idx="1499">
                  <c:v>128.6026</c:v>
                </c:pt>
                <c:pt idx="1500">
                  <c:v>128.70580000000001</c:v>
                </c:pt>
                <c:pt idx="1501">
                  <c:v>128.81569999999999</c:v>
                </c:pt>
                <c:pt idx="1502">
                  <c:v>128.90790000000001</c:v>
                </c:pt>
                <c:pt idx="1503">
                  <c:v>129.0214</c:v>
                </c:pt>
                <c:pt idx="1504">
                  <c:v>129.10820000000001</c:v>
                </c:pt>
                <c:pt idx="1505">
                  <c:v>129.22329999999999</c:v>
                </c:pt>
                <c:pt idx="1506">
                  <c:v>129.31569999999999</c:v>
                </c:pt>
                <c:pt idx="1507">
                  <c:v>129.40979999999999</c:v>
                </c:pt>
                <c:pt idx="1508">
                  <c:v>129.50569999999999</c:v>
                </c:pt>
                <c:pt idx="1509">
                  <c:v>129.6045</c:v>
                </c:pt>
                <c:pt idx="1510">
                  <c:v>129.71719999999999</c:v>
                </c:pt>
                <c:pt idx="1511">
                  <c:v>129.8083</c:v>
                </c:pt>
                <c:pt idx="1512">
                  <c:v>129.9091</c:v>
                </c:pt>
                <c:pt idx="1513">
                  <c:v>130.0204</c:v>
                </c:pt>
                <c:pt idx="1514">
                  <c:v>130.12289999999999</c:v>
                </c:pt>
                <c:pt idx="1515">
                  <c:v>130.2193</c:v>
                </c:pt>
                <c:pt idx="1516">
                  <c:v>130.31280000000001</c:v>
                </c:pt>
                <c:pt idx="1517">
                  <c:v>130.4255</c:v>
                </c:pt>
                <c:pt idx="1518">
                  <c:v>130.51230000000001</c:v>
                </c:pt>
                <c:pt idx="1519">
                  <c:v>130.6232</c:v>
                </c:pt>
                <c:pt idx="1520">
                  <c:v>130.73939999999999</c:v>
                </c:pt>
                <c:pt idx="1521">
                  <c:v>130.83199999999999</c:v>
                </c:pt>
                <c:pt idx="1522">
                  <c:v>130.93719999999999</c:v>
                </c:pt>
                <c:pt idx="1523">
                  <c:v>131.03280000000001</c:v>
                </c:pt>
                <c:pt idx="1524">
                  <c:v>131.09649999999999</c:v>
                </c:pt>
                <c:pt idx="1525">
                  <c:v>131.22040000000001</c:v>
                </c:pt>
                <c:pt idx="1526">
                  <c:v>131.3339</c:v>
                </c:pt>
                <c:pt idx="1527">
                  <c:v>131.42949999999999</c:v>
                </c:pt>
                <c:pt idx="1528">
                  <c:v>131.54159999999999</c:v>
                </c:pt>
                <c:pt idx="1529">
                  <c:v>131.6215</c:v>
                </c:pt>
                <c:pt idx="1530">
                  <c:v>131.7304</c:v>
                </c:pt>
                <c:pt idx="1531">
                  <c:v>131.83260000000001</c:v>
                </c:pt>
                <c:pt idx="1532">
                  <c:v>131.93790000000001</c:v>
                </c:pt>
                <c:pt idx="1533">
                  <c:v>132.03700000000001</c:v>
                </c:pt>
                <c:pt idx="1534">
                  <c:v>132.13509999999999</c:v>
                </c:pt>
                <c:pt idx="1535">
                  <c:v>132.23230000000001</c:v>
                </c:pt>
                <c:pt idx="1536">
                  <c:v>132.3254</c:v>
                </c:pt>
                <c:pt idx="1537">
                  <c:v>132.4228</c:v>
                </c:pt>
                <c:pt idx="1538">
                  <c:v>132.5463</c:v>
                </c:pt>
                <c:pt idx="1539">
                  <c:v>132.62710000000001</c:v>
                </c:pt>
                <c:pt idx="1540">
                  <c:v>132.72749999999999</c:v>
                </c:pt>
                <c:pt idx="1541">
                  <c:v>132.83410000000001</c:v>
                </c:pt>
                <c:pt idx="1542">
                  <c:v>132.9228</c:v>
                </c:pt>
                <c:pt idx="1543">
                  <c:v>133.02119999999999</c:v>
                </c:pt>
                <c:pt idx="1544">
                  <c:v>133.14099999999999</c:v>
                </c:pt>
                <c:pt idx="1545">
                  <c:v>133.25909999999999</c:v>
                </c:pt>
                <c:pt idx="1546">
                  <c:v>133.5196</c:v>
                </c:pt>
                <c:pt idx="1547">
                  <c:v>133.62450000000001</c:v>
                </c:pt>
                <c:pt idx="1548">
                  <c:v>133.73320000000001</c:v>
                </c:pt>
                <c:pt idx="1549">
                  <c:v>133.83629999999999</c:v>
                </c:pt>
                <c:pt idx="1550">
                  <c:v>133.93600000000001</c:v>
                </c:pt>
                <c:pt idx="1551">
                  <c:v>134.03200000000001</c:v>
                </c:pt>
                <c:pt idx="1552">
                  <c:v>134.1148</c:v>
                </c:pt>
                <c:pt idx="1553">
                  <c:v>134.21899999999999</c:v>
                </c:pt>
                <c:pt idx="1554">
                  <c:v>134.31620000000001</c:v>
                </c:pt>
                <c:pt idx="1555">
                  <c:v>134.4288</c:v>
                </c:pt>
                <c:pt idx="1556">
                  <c:v>134.51060000000001</c:v>
                </c:pt>
                <c:pt idx="1557">
                  <c:v>134.6233</c:v>
                </c:pt>
                <c:pt idx="1558">
                  <c:v>134.7209</c:v>
                </c:pt>
                <c:pt idx="1559">
                  <c:v>134.8099</c:v>
                </c:pt>
                <c:pt idx="1560">
                  <c:v>134.90440000000001</c:v>
                </c:pt>
                <c:pt idx="1561">
                  <c:v>135.01480000000001</c:v>
                </c:pt>
                <c:pt idx="1562">
                  <c:v>135.13640000000001</c:v>
                </c:pt>
                <c:pt idx="1563">
                  <c:v>135.22980000000001</c:v>
                </c:pt>
                <c:pt idx="1564">
                  <c:v>135.3092</c:v>
                </c:pt>
                <c:pt idx="1565">
                  <c:v>135.40950000000001</c:v>
                </c:pt>
                <c:pt idx="1566">
                  <c:v>135.52930000000001</c:v>
                </c:pt>
                <c:pt idx="1567">
                  <c:v>135.61869999999999</c:v>
                </c:pt>
                <c:pt idx="1568">
                  <c:v>135.71979999999999</c:v>
                </c:pt>
                <c:pt idx="1569">
                  <c:v>135.81489999999999</c:v>
                </c:pt>
                <c:pt idx="1570">
                  <c:v>135.9239</c:v>
                </c:pt>
                <c:pt idx="1571">
                  <c:v>136.03229999999999</c:v>
                </c:pt>
                <c:pt idx="1572">
                  <c:v>136.12459999999999</c:v>
                </c:pt>
                <c:pt idx="1573">
                  <c:v>136.20859999999999</c:v>
                </c:pt>
                <c:pt idx="1574">
                  <c:v>136.30529999999999</c:v>
                </c:pt>
                <c:pt idx="1575">
                  <c:v>136.61840000000001</c:v>
                </c:pt>
                <c:pt idx="1576">
                  <c:v>136.7252</c:v>
                </c:pt>
                <c:pt idx="1577">
                  <c:v>136.8244</c:v>
                </c:pt>
                <c:pt idx="1578">
                  <c:v>136.941</c:v>
                </c:pt>
                <c:pt idx="1579">
                  <c:v>137.02959999999999</c:v>
                </c:pt>
                <c:pt idx="1580">
                  <c:v>137.13419999999999</c:v>
                </c:pt>
                <c:pt idx="1581">
                  <c:v>137.2141</c:v>
                </c:pt>
                <c:pt idx="1582">
                  <c:v>137.346</c:v>
                </c:pt>
                <c:pt idx="1583">
                  <c:v>137.4588</c:v>
                </c:pt>
                <c:pt idx="1584">
                  <c:v>137.55350000000001</c:v>
                </c:pt>
                <c:pt idx="1585">
                  <c:v>137.65809999999999</c:v>
                </c:pt>
                <c:pt idx="1586">
                  <c:v>137.7646</c:v>
                </c:pt>
                <c:pt idx="1587">
                  <c:v>137.8339</c:v>
                </c:pt>
                <c:pt idx="1588">
                  <c:v>137.96090000000001</c:v>
                </c:pt>
                <c:pt idx="1589">
                  <c:v>138.05350000000001</c:v>
                </c:pt>
                <c:pt idx="1590">
                  <c:v>138.14580000000001</c:v>
                </c:pt>
                <c:pt idx="1591">
                  <c:v>138.25810000000001</c:v>
                </c:pt>
                <c:pt idx="1592">
                  <c:v>138.3526</c:v>
                </c:pt>
                <c:pt idx="1593">
                  <c:v>138.44280000000001</c:v>
                </c:pt>
                <c:pt idx="1594">
                  <c:v>138.55289999999999</c:v>
                </c:pt>
                <c:pt idx="1595">
                  <c:v>138.64240000000001</c:v>
                </c:pt>
                <c:pt idx="1596">
                  <c:v>138.7619</c:v>
                </c:pt>
                <c:pt idx="1597">
                  <c:v>138.8484</c:v>
                </c:pt>
                <c:pt idx="1598">
                  <c:v>138.9547</c:v>
                </c:pt>
                <c:pt idx="1599">
                  <c:v>139.07419999999999</c:v>
                </c:pt>
                <c:pt idx="1600">
                  <c:v>139.15110000000001</c:v>
                </c:pt>
                <c:pt idx="1601">
                  <c:v>139.2422</c:v>
                </c:pt>
                <c:pt idx="1602">
                  <c:v>139.34100000000001</c:v>
                </c:pt>
                <c:pt idx="1603">
                  <c:v>139.43039999999999</c:v>
                </c:pt>
                <c:pt idx="1604">
                  <c:v>139.53800000000001</c:v>
                </c:pt>
                <c:pt idx="1605">
                  <c:v>139.6371</c:v>
                </c:pt>
                <c:pt idx="1606">
                  <c:v>139.75370000000001</c:v>
                </c:pt>
                <c:pt idx="1607">
                  <c:v>139.851</c:v>
                </c:pt>
                <c:pt idx="1608">
                  <c:v>139.93459999999999</c:v>
                </c:pt>
                <c:pt idx="1609">
                  <c:v>140.03219999999999</c:v>
                </c:pt>
                <c:pt idx="1610">
                  <c:v>140.11490000000001</c:v>
                </c:pt>
                <c:pt idx="1611">
                  <c:v>140.2439</c:v>
                </c:pt>
                <c:pt idx="1612">
                  <c:v>140.346</c:v>
                </c:pt>
                <c:pt idx="1613">
                  <c:v>140.4349</c:v>
                </c:pt>
                <c:pt idx="1614">
                  <c:v>140.5376</c:v>
                </c:pt>
                <c:pt idx="1615">
                  <c:v>140.6448</c:v>
                </c:pt>
                <c:pt idx="1616">
                  <c:v>140.74690000000001</c:v>
                </c:pt>
                <c:pt idx="1617">
                  <c:v>140.85</c:v>
                </c:pt>
                <c:pt idx="1618">
                  <c:v>140.95509999999999</c:v>
                </c:pt>
                <c:pt idx="1619">
                  <c:v>141.04939999999999</c:v>
                </c:pt>
                <c:pt idx="1620">
                  <c:v>141.14099999999999</c:v>
                </c:pt>
                <c:pt idx="1621">
                  <c:v>141.25219999999999</c:v>
                </c:pt>
                <c:pt idx="1622">
                  <c:v>141.33580000000001</c:v>
                </c:pt>
                <c:pt idx="1623">
                  <c:v>141.43639999999999</c:v>
                </c:pt>
                <c:pt idx="1624">
                  <c:v>141.52209999999999</c:v>
                </c:pt>
                <c:pt idx="1625">
                  <c:v>141.63159999999999</c:v>
                </c:pt>
                <c:pt idx="1626">
                  <c:v>141.72749999999999</c:v>
                </c:pt>
                <c:pt idx="1627">
                  <c:v>141.83690000000001</c:v>
                </c:pt>
                <c:pt idx="1628">
                  <c:v>141.9367</c:v>
                </c:pt>
                <c:pt idx="1629">
                  <c:v>142.0514</c:v>
                </c:pt>
                <c:pt idx="1630">
                  <c:v>142.1294</c:v>
                </c:pt>
                <c:pt idx="1631">
                  <c:v>142.23050000000001</c:v>
                </c:pt>
                <c:pt idx="1632">
                  <c:v>142.35130000000001</c:v>
                </c:pt>
                <c:pt idx="1633">
                  <c:v>142.44909999999999</c:v>
                </c:pt>
                <c:pt idx="1634">
                  <c:v>142.53700000000001</c:v>
                </c:pt>
                <c:pt idx="1635">
                  <c:v>142.649</c:v>
                </c:pt>
                <c:pt idx="1636">
                  <c:v>142.7406</c:v>
                </c:pt>
                <c:pt idx="1637">
                  <c:v>142.85169999999999</c:v>
                </c:pt>
                <c:pt idx="1638">
                  <c:v>142.94470000000001</c:v>
                </c:pt>
                <c:pt idx="1639">
                  <c:v>143.0361</c:v>
                </c:pt>
                <c:pt idx="1640">
                  <c:v>143.15</c:v>
                </c:pt>
                <c:pt idx="1641">
                  <c:v>143.25909999999999</c:v>
                </c:pt>
                <c:pt idx="1642">
                  <c:v>143.3535</c:v>
                </c:pt>
                <c:pt idx="1643">
                  <c:v>143.45939999999999</c:v>
                </c:pt>
                <c:pt idx="1644">
                  <c:v>143.53370000000001</c:v>
                </c:pt>
                <c:pt idx="1645">
                  <c:v>143.62559999999999</c:v>
                </c:pt>
                <c:pt idx="1646">
                  <c:v>143.74879999999999</c:v>
                </c:pt>
                <c:pt idx="1647">
                  <c:v>143.833</c:v>
                </c:pt>
                <c:pt idx="1648">
                  <c:v>143.93549999999999</c:v>
                </c:pt>
                <c:pt idx="1649">
                  <c:v>144.0368</c:v>
                </c:pt>
                <c:pt idx="1650">
                  <c:v>144.12200000000001</c:v>
                </c:pt>
                <c:pt idx="1651">
                  <c:v>144.22110000000001</c:v>
                </c:pt>
                <c:pt idx="1652">
                  <c:v>144.35079999999999</c:v>
                </c:pt>
                <c:pt idx="1653">
                  <c:v>144.4342</c:v>
                </c:pt>
                <c:pt idx="1654">
                  <c:v>144.50839999999999</c:v>
                </c:pt>
                <c:pt idx="1655">
                  <c:v>144.6183</c:v>
                </c:pt>
                <c:pt idx="1656">
                  <c:v>144.72409999999999</c:v>
                </c:pt>
                <c:pt idx="1657">
                  <c:v>144.83170000000001</c:v>
                </c:pt>
                <c:pt idx="1658">
                  <c:v>144.92869999999999</c:v>
                </c:pt>
                <c:pt idx="1659">
                  <c:v>145.02199999999999</c:v>
                </c:pt>
                <c:pt idx="1660">
                  <c:v>145.1292</c:v>
                </c:pt>
                <c:pt idx="1661">
                  <c:v>145.2313</c:v>
                </c:pt>
                <c:pt idx="1662">
                  <c:v>145.34460000000001</c:v>
                </c:pt>
                <c:pt idx="1663">
                  <c:v>145.4367</c:v>
                </c:pt>
                <c:pt idx="1664">
                  <c:v>145.53550000000001</c:v>
                </c:pt>
                <c:pt idx="1665">
                  <c:v>145.64940000000001</c:v>
                </c:pt>
                <c:pt idx="1666">
                  <c:v>145.7296</c:v>
                </c:pt>
                <c:pt idx="1667">
                  <c:v>145.85059999999999</c:v>
                </c:pt>
                <c:pt idx="1668">
                  <c:v>145.94630000000001</c:v>
                </c:pt>
                <c:pt idx="1669">
                  <c:v>146.0488</c:v>
                </c:pt>
                <c:pt idx="1670">
                  <c:v>146.14920000000001</c:v>
                </c:pt>
                <c:pt idx="1671">
                  <c:v>146.25399999999999</c:v>
                </c:pt>
                <c:pt idx="1672">
                  <c:v>146.3467</c:v>
                </c:pt>
                <c:pt idx="1673">
                  <c:v>146.4222</c:v>
                </c:pt>
                <c:pt idx="1674">
                  <c:v>146.5247</c:v>
                </c:pt>
                <c:pt idx="1675">
                  <c:v>146.62479999999999</c:v>
                </c:pt>
                <c:pt idx="1676">
                  <c:v>146.75059999999999</c:v>
                </c:pt>
                <c:pt idx="1677">
                  <c:v>146.86080000000001</c:v>
                </c:pt>
                <c:pt idx="1678">
                  <c:v>146.95660000000001</c:v>
                </c:pt>
                <c:pt idx="1679">
                  <c:v>147.05019999999999</c:v>
                </c:pt>
                <c:pt idx="1680">
                  <c:v>147.1542</c:v>
                </c:pt>
                <c:pt idx="1681">
                  <c:v>147.2182</c:v>
                </c:pt>
                <c:pt idx="1682">
                  <c:v>147.34460000000001</c:v>
                </c:pt>
                <c:pt idx="1683">
                  <c:v>147.4555</c:v>
                </c:pt>
                <c:pt idx="1684">
                  <c:v>147.5419</c:v>
                </c:pt>
                <c:pt idx="1685">
                  <c:v>147.6644</c:v>
                </c:pt>
                <c:pt idx="1686">
                  <c:v>147.74629999999999</c:v>
                </c:pt>
                <c:pt idx="1687">
                  <c:v>147.85329999999999</c:v>
                </c:pt>
                <c:pt idx="1688">
                  <c:v>147.94390000000001</c:v>
                </c:pt>
                <c:pt idx="1689">
                  <c:v>148.03870000000001</c:v>
                </c:pt>
                <c:pt idx="1690">
                  <c:v>148.1157</c:v>
                </c:pt>
                <c:pt idx="1691">
                  <c:v>148.21940000000001</c:v>
                </c:pt>
                <c:pt idx="1692">
                  <c:v>148.34010000000001</c:v>
                </c:pt>
                <c:pt idx="1693">
                  <c:v>148.43289999999999</c:v>
                </c:pt>
                <c:pt idx="1694">
                  <c:v>148.5326</c:v>
                </c:pt>
                <c:pt idx="1695">
                  <c:v>148.6397</c:v>
                </c:pt>
                <c:pt idx="1696">
                  <c:v>148.73670000000001</c:v>
                </c:pt>
                <c:pt idx="1697">
                  <c:v>148.834</c:v>
                </c:pt>
                <c:pt idx="1698">
                  <c:v>148.94999999999999</c:v>
                </c:pt>
                <c:pt idx="1699">
                  <c:v>149.05549999999999</c:v>
                </c:pt>
                <c:pt idx="1700">
                  <c:v>149.16589999999999</c:v>
                </c:pt>
                <c:pt idx="1701">
                  <c:v>149.2817</c:v>
                </c:pt>
                <c:pt idx="1702">
                  <c:v>149.386</c:v>
                </c:pt>
                <c:pt idx="1703">
                  <c:v>149.4598</c:v>
                </c:pt>
                <c:pt idx="1704">
                  <c:v>149.54679999999999</c:v>
                </c:pt>
                <c:pt idx="1705">
                  <c:v>149.66409999999999</c:v>
                </c:pt>
                <c:pt idx="1706">
                  <c:v>149.76220000000001</c:v>
                </c:pt>
                <c:pt idx="1707">
                  <c:v>149.86240000000001</c:v>
                </c:pt>
                <c:pt idx="1708">
                  <c:v>149.97640000000001</c:v>
                </c:pt>
                <c:pt idx="1709">
                  <c:v>150.07060000000001</c:v>
                </c:pt>
                <c:pt idx="1710">
                  <c:v>150.16579999999999</c:v>
                </c:pt>
                <c:pt idx="1711">
                  <c:v>150.2681</c:v>
                </c:pt>
                <c:pt idx="1712">
                  <c:v>150.35669999999999</c:v>
                </c:pt>
                <c:pt idx="1713">
                  <c:v>150.47300000000001</c:v>
                </c:pt>
                <c:pt idx="1714">
                  <c:v>150.55590000000001</c:v>
                </c:pt>
                <c:pt idx="1715">
                  <c:v>150.6713</c:v>
                </c:pt>
                <c:pt idx="1716">
                  <c:v>150.7619</c:v>
                </c:pt>
                <c:pt idx="1717">
                  <c:v>150.8708</c:v>
                </c:pt>
                <c:pt idx="1718">
                  <c:v>150.9676</c:v>
                </c:pt>
                <c:pt idx="1719">
                  <c:v>151.0556</c:v>
                </c:pt>
                <c:pt idx="1720">
                  <c:v>151.15790000000001</c:v>
                </c:pt>
                <c:pt idx="1721">
                  <c:v>151.25970000000001</c:v>
                </c:pt>
                <c:pt idx="1722">
                  <c:v>151.36680000000001</c:v>
                </c:pt>
                <c:pt idx="1723">
                  <c:v>151.45679999999999</c:v>
                </c:pt>
                <c:pt idx="1724">
                  <c:v>151.56039999999999</c:v>
                </c:pt>
                <c:pt idx="1725">
                  <c:v>151.66630000000001</c:v>
                </c:pt>
                <c:pt idx="1726">
                  <c:v>151.74520000000001</c:v>
                </c:pt>
                <c:pt idx="1727">
                  <c:v>151.8638</c:v>
                </c:pt>
                <c:pt idx="1728">
                  <c:v>151.9684</c:v>
                </c:pt>
                <c:pt idx="1729">
                  <c:v>152.08619999999999</c:v>
                </c:pt>
                <c:pt idx="1730">
                  <c:v>152.17019999999999</c:v>
                </c:pt>
                <c:pt idx="1731">
                  <c:v>152.2517</c:v>
                </c:pt>
                <c:pt idx="1732">
                  <c:v>152.35810000000001</c:v>
                </c:pt>
                <c:pt idx="1733">
                  <c:v>152.45410000000001</c:v>
                </c:pt>
                <c:pt idx="1734">
                  <c:v>152.5686</c:v>
                </c:pt>
                <c:pt idx="1735">
                  <c:v>152.64660000000001</c:v>
                </c:pt>
                <c:pt idx="1736">
                  <c:v>152.74289999999999</c:v>
                </c:pt>
                <c:pt idx="1737">
                  <c:v>152.8629</c:v>
                </c:pt>
                <c:pt idx="1738">
                  <c:v>152.95349999999999</c:v>
                </c:pt>
                <c:pt idx="1739">
                  <c:v>153.04249999999999</c:v>
                </c:pt>
                <c:pt idx="1740">
                  <c:v>153.154</c:v>
                </c:pt>
                <c:pt idx="1741">
                  <c:v>153.26079999999999</c:v>
                </c:pt>
                <c:pt idx="1742">
                  <c:v>153.3631</c:v>
                </c:pt>
                <c:pt idx="1743">
                  <c:v>153.453</c:v>
                </c:pt>
                <c:pt idx="1744">
                  <c:v>153.54949999999999</c:v>
                </c:pt>
                <c:pt idx="1745">
                  <c:v>153.6617</c:v>
                </c:pt>
                <c:pt idx="1746">
                  <c:v>153.7722</c:v>
                </c:pt>
                <c:pt idx="1747">
                  <c:v>153.87970000000001</c:v>
                </c:pt>
                <c:pt idx="1748">
                  <c:v>153.9828</c:v>
                </c:pt>
                <c:pt idx="1749">
                  <c:v>154.0789</c:v>
                </c:pt>
                <c:pt idx="1750">
                  <c:v>154.17959999999999</c:v>
                </c:pt>
                <c:pt idx="1751">
                  <c:v>154.2833</c:v>
                </c:pt>
                <c:pt idx="1752">
                  <c:v>154.374</c:v>
                </c:pt>
                <c:pt idx="1753">
                  <c:v>154.45400000000001</c:v>
                </c:pt>
                <c:pt idx="1754">
                  <c:v>154.54429999999999</c:v>
                </c:pt>
                <c:pt idx="1755">
                  <c:v>154.65530000000001</c:v>
                </c:pt>
                <c:pt idx="1756">
                  <c:v>154.7655</c:v>
                </c:pt>
                <c:pt idx="1757">
                  <c:v>154.8672</c:v>
                </c:pt>
                <c:pt idx="1758">
                  <c:v>154.96360000000001</c:v>
                </c:pt>
                <c:pt idx="1759">
                  <c:v>155.04570000000001</c:v>
                </c:pt>
                <c:pt idx="1760">
                  <c:v>155.15819999999999</c:v>
                </c:pt>
                <c:pt idx="1761">
                  <c:v>155.2646</c:v>
                </c:pt>
                <c:pt idx="1762">
                  <c:v>155.37049999999999</c:v>
                </c:pt>
                <c:pt idx="1763">
                  <c:v>155.4599</c:v>
                </c:pt>
                <c:pt idx="1764">
                  <c:v>155.54910000000001</c:v>
                </c:pt>
                <c:pt idx="1765">
                  <c:v>155.6525</c:v>
                </c:pt>
                <c:pt idx="1766">
                  <c:v>155.74789999999999</c:v>
                </c:pt>
                <c:pt idx="1767">
                  <c:v>155.83670000000001</c:v>
                </c:pt>
                <c:pt idx="1768">
                  <c:v>155.96250000000001</c:v>
                </c:pt>
                <c:pt idx="1769">
                  <c:v>156.05529999999999</c:v>
                </c:pt>
                <c:pt idx="1770">
                  <c:v>156.14699999999999</c:v>
                </c:pt>
                <c:pt idx="1771">
                  <c:v>156.25839999999999</c:v>
                </c:pt>
                <c:pt idx="1772">
                  <c:v>156.37039999999999</c:v>
                </c:pt>
                <c:pt idx="1773">
                  <c:v>156.4496</c:v>
                </c:pt>
                <c:pt idx="1774">
                  <c:v>156.52969999999999</c:v>
                </c:pt>
                <c:pt idx="1775">
                  <c:v>156.66650000000001</c:v>
                </c:pt>
                <c:pt idx="1776">
                  <c:v>156.76650000000001</c:v>
                </c:pt>
                <c:pt idx="1777">
                  <c:v>156.85380000000001</c:v>
                </c:pt>
                <c:pt idx="1778">
                  <c:v>156.97499999999999</c:v>
                </c:pt>
                <c:pt idx="1779">
                  <c:v>157.0324</c:v>
                </c:pt>
                <c:pt idx="1780">
                  <c:v>157.1491</c:v>
                </c:pt>
                <c:pt idx="1781">
                  <c:v>157.2467</c:v>
                </c:pt>
                <c:pt idx="1782">
                  <c:v>157.37010000000001</c:v>
                </c:pt>
                <c:pt idx="1783">
                  <c:v>157.4538</c:v>
                </c:pt>
                <c:pt idx="1784">
                  <c:v>157.56710000000001</c:v>
                </c:pt>
                <c:pt idx="1785">
                  <c:v>157.65649999999999</c:v>
                </c:pt>
                <c:pt idx="1786">
                  <c:v>157.76400000000001</c:v>
                </c:pt>
                <c:pt idx="1787">
                  <c:v>157.85560000000001</c:v>
                </c:pt>
                <c:pt idx="1788">
                  <c:v>157.95840000000001</c:v>
                </c:pt>
                <c:pt idx="1789">
                  <c:v>158.06120000000001</c:v>
                </c:pt>
                <c:pt idx="1790">
                  <c:v>158.18279999999999</c:v>
                </c:pt>
                <c:pt idx="1791">
                  <c:v>158.26609999999999</c:v>
                </c:pt>
                <c:pt idx="1792">
                  <c:v>158.3759</c:v>
                </c:pt>
                <c:pt idx="1793">
                  <c:v>158.46549999999999</c:v>
                </c:pt>
                <c:pt idx="1794">
                  <c:v>158.56319999999999</c:v>
                </c:pt>
                <c:pt idx="1795">
                  <c:v>158.66849999999999</c:v>
                </c:pt>
                <c:pt idx="1796">
                  <c:v>158.7876</c:v>
                </c:pt>
                <c:pt idx="1797">
                  <c:v>158.8888</c:v>
                </c:pt>
                <c:pt idx="1798">
                  <c:v>158.99379999999999</c:v>
                </c:pt>
                <c:pt idx="1799">
                  <c:v>159.10980000000001</c:v>
                </c:pt>
                <c:pt idx="1800">
                  <c:v>159.20750000000001</c:v>
                </c:pt>
                <c:pt idx="1801">
                  <c:v>159.32329999999999</c:v>
                </c:pt>
                <c:pt idx="1802">
                  <c:v>159.42850000000001</c:v>
                </c:pt>
                <c:pt idx="1803">
                  <c:v>159.5172</c:v>
                </c:pt>
                <c:pt idx="1804">
                  <c:v>159.62039999999999</c:v>
                </c:pt>
                <c:pt idx="1805">
                  <c:v>159.71559999999999</c:v>
                </c:pt>
                <c:pt idx="1806">
                  <c:v>159.7978</c:v>
                </c:pt>
                <c:pt idx="1807">
                  <c:v>159.911</c:v>
                </c:pt>
                <c:pt idx="1808">
                  <c:v>160.01230000000001</c:v>
                </c:pt>
                <c:pt idx="1809">
                  <c:v>160.13419999999999</c:v>
                </c:pt>
                <c:pt idx="1810">
                  <c:v>160.23849999999999</c:v>
                </c:pt>
                <c:pt idx="1811">
                  <c:v>160.31549999999999</c:v>
                </c:pt>
                <c:pt idx="1812">
                  <c:v>160.41200000000001</c:v>
                </c:pt>
                <c:pt idx="1813">
                  <c:v>160.5128</c:v>
                </c:pt>
                <c:pt idx="1814">
                  <c:v>160.6206</c:v>
                </c:pt>
                <c:pt idx="1815">
                  <c:v>160.72980000000001</c:v>
                </c:pt>
                <c:pt idx="1816">
                  <c:v>160.82849999999999</c:v>
                </c:pt>
                <c:pt idx="1817">
                  <c:v>160.92699999999999</c:v>
                </c:pt>
                <c:pt idx="1818">
                  <c:v>161.03620000000001</c:v>
                </c:pt>
                <c:pt idx="1819">
                  <c:v>161.1215</c:v>
                </c:pt>
                <c:pt idx="1820">
                  <c:v>161.22110000000001</c:v>
                </c:pt>
                <c:pt idx="1821">
                  <c:v>161.31489999999999</c:v>
                </c:pt>
                <c:pt idx="1822">
                  <c:v>161.4049</c:v>
                </c:pt>
                <c:pt idx="1823">
                  <c:v>161.52000000000001</c:v>
                </c:pt>
                <c:pt idx="1824">
                  <c:v>161.6148</c:v>
                </c:pt>
                <c:pt idx="1825">
                  <c:v>161.69059999999999</c:v>
                </c:pt>
                <c:pt idx="1826">
                  <c:v>161.80099999999999</c:v>
                </c:pt>
                <c:pt idx="1827">
                  <c:v>161.9144</c:v>
                </c:pt>
                <c:pt idx="1828">
                  <c:v>161.9991</c:v>
                </c:pt>
                <c:pt idx="1829">
                  <c:v>162.10640000000001</c:v>
                </c:pt>
                <c:pt idx="1830">
                  <c:v>162.2099</c:v>
                </c:pt>
                <c:pt idx="1831">
                  <c:v>162.30629999999999</c:v>
                </c:pt>
                <c:pt idx="1832">
                  <c:v>162.40960000000001</c:v>
                </c:pt>
                <c:pt idx="1833">
                  <c:v>162.51439999999999</c:v>
                </c:pt>
                <c:pt idx="1834">
                  <c:v>162.6095</c:v>
                </c:pt>
                <c:pt idx="1835">
                  <c:v>162.70750000000001</c:v>
                </c:pt>
                <c:pt idx="1836">
                  <c:v>162.8168</c:v>
                </c:pt>
                <c:pt idx="1837">
                  <c:v>162.91130000000001</c:v>
                </c:pt>
                <c:pt idx="1838">
                  <c:v>163.012</c:v>
                </c:pt>
                <c:pt idx="1839">
                  <c:v>163.12739999999999</c:v>
                </c:pt>
                <c:pt idx="1840">
                  <c:v>163.22839999999999</c:v>
                </c:pt>
                <c:pt idx="1841">
                  <c:v>163.4325</c:v>
                </c:pt>
                <c:pt idx="1842">
                  <c:v>163.5292</c:v>
                </c:pt>
                <c:pt idx="1843">
                  <c:v>163.62780000000001</c:v>
                </c:pt>
                <c:pt idx="1844">
                  <c:v>163.72620000000001</c:v>
                </c:pt>
                <c:pt idx="1845">
                  <c:v>163.83019999999999</c:v>
                </c:pt>
                <c:pt idx="1846">
                  <c:v>163.9297</c:v>
                </c:pt>
                <c:pt idx="1847">
                  <c:v>164.03450000000001</c:v>
                </c:pt>
                <c:pt idx="1848">
                  <c:v>164.13140000000001</c:v>
                </c:pt>
                <c:pt idx="1849">
                  <c:v>164.2372</c:v>
                </c:pt>
                <c:pt idx="1850">
                  <c:v>164.32149999999999</c:v>
                </c:pt>
                <c:pt idx="1851">
                  <c:v>164.4145</c:v>
                </c:pt>
                <c:pt idx="1852">
                  <c:v>164.5316</c:v>
                </c:pt>
                <c:pt idx="1853">
                  <c:v>164.63419999999999</c:v>
                </c:pt>
                <c:pt idx="1854">
                  <c:v>164.73330000000001</c:v>
                </c:pt>
                <c:pt idx="1855">
                  <c:v>164.83160000000001</c:v>
                </c:pt>
                <c:pt idx="1856">
                  <c:v>164.94479999999999</c:v>
                </c:pt>
                <c:pt idx="1857">
                  <c:v>165.02629999999999</c:v>
                </c:pt>
                <c:pt idx="1858">
                  <c:v>165.14169999999999</c:v>
                </c:pt>
                <c:pt idx="1859">
                  <c:v>165.24289999999999</c:v>
                </c:pt>
                <c:pt idx="1860">
                  <c:v>165.3177</c:v>
                </c:pt>
                <c:pt idx="1861">
                  <c:v>165.4051</c:v>
                </c:pt>
                <c:pt idx="1862">
                  <c:v>165.5206</c:v>
                </c:pt>
                <c:pt idx="1863">
                  <c:v>165.61320000000001</c:v>
                </c:pt>
                <c:pt idx="1864">
                  <c:v>165.71019999999999</c:v>
                </c:pt>
                <c:pt idx="1865">
                  <c:v>165.8194</c:v>
                </c:pt>
                <c:pt idx="1866">
                  <c:v>165.92959999999999</c:v>
                </c:pt>
                <c:pt idx="1867">
                  <c:v>166.04400000000001</c:v>
                </c:pt>
                <c:pt idx="1868">
                  <c:v>166.13159999999999</c:v>
                </c:pt>
                <c:pt idx="1869">
                  <c:v>166.22749999999999</c:v>
                </c:pt>
                <c:pt idx="1870">
                  <c:v>166.32669999999999</c:v>
                </c:pt>
                <c:pt idx="1871">
                  <c:v>166.40459999999999</c:v>
                </c:pt>
                <c:pt idx="1872">
                  <c:v>166.52029999999999</c:v>
                </c:pt>
                <c:pt idx="1873">
                  <c:v>166.61709999999999</c:v>
                </c:pt>
                <c:pt idx="1874">
                  <c:v>166.73509999999999</c:v>
                </c:pt>
                <c:pt idx="1875">
                  <c:v>166.8374</c:v>
                </c:pt>
                <c:pt idx="1876">
                  <c:v>166.93960000000001</c:v>
                </c:pt>
                <c:pt idx="1877">
                  <c:v>167.0266</c:v>
                </c:pt>
                <c:pt idx="1878">
                  <c:v>167.12960000000001</c:v>
                </c:pt>
                <c:pt idx="1879">
                  <c:v>167.2388</c:v>
                </c:pt>
                <c:pt idx="1880">
                  <c:v>167.3304</c:v>
                </c:pt>
                <c:pt idx="1881">
                  <c:v>167.4316</c:v>
                </c:pt>
                <c:pt idx="1882">
                  <c:v>167.55</c:v>
                </c:pt>
                <c:pt idx="1883">
                  <c:v>167.6463</c:v>
                </c:pt>
                <c:pt idx="1884">
                  <c:v>167.74809999999999</c:v>
                </c:pt>
                <c:pt idx="1885">
                  <c:v>167.85679999999999</c:v>
                </c:pt>
                <c:pt idx="1886">
                  <c:v>167.9554</c:v>
                </c:pt>
                <c:pt idx="1887">
                  <c:v>168.0487</c:v>
                </c:pt>
                <c:pt idx="1888">
                  <c:v>168.15790000000001</c:v>
                </c:pt>
                <c:pt idx="1889">
                  <c:v>168.23560000000001</c:v>
                </c:pt>
                <c:pt idx="1890">
                  <c:v>168.3296</c:v>
                </c:pt>
                <c:pt idx="1891">
                  <c:v>168.4306</c:v>
                </c:pt>
                <c:pt idx="1892">
                  <c:v>168.53700000000001</c:v>
                </c:pt>
                <c:pt idx="1893">
                  <c:v>168.6652</c:v>
                </c:pt>
                <c:pt idx="1894">
                  <c:v>168.7526</c:v>
                </c:pt>
                <c:pt idx="1895">
                  <c:v>168.86080000000001</c:v>
                </c:pt>
                <c:pt idx="1896">
                  <c:v>168.9522</c:v>
                </c:pt>
                <c:pt idx="1897">
                  <c:v>169.0427</c:v>
                </c:pt>
                <c:pt idx="1898">
                  <c:v>169.15770000000001</c:v>
                </c:pt>
                <c:pt idx="1899">
                  <c:v>169.26140000000001</c:v>
                </c:pt>
                <c:pt idx="1900">
                  <c:v>169.3458</c:v>
                </c:pt>
                <c:pt idx="1901">
                  <c:v>169.44569999999999</c:v>
                </c:pt>
                <c:pt idx="1902">
                  <c:v>169.5538</c:v>
                </c:pt>
                <c:pt idx="1903">
                  <c:v>169.66030000000001</c:v>
                </c:pt>
                <c:pt idx="1904">
                  <c:v>169.75700000000001</c:v>
                </c:pt>
                <c:pt idx="1905">
                  <c:v>169.86439999999999</c:v>
                </c:pt>
                <c:pt idx="1906">
                  <c:v>169.96199999999999</c:v>
                </c:pt>
                <c:pt idx="1907">
                  <c:v>170.04849999999999</c:v>
                </c:pt>
                <c:pt idx="1908">
                  <c:v>170.1388</c:v>
                </c:pt>
                <c:pt idx="1909">
                  <c:v>170.2191</c:v>
                </c:pt>
                <c:pt idx="1910">
                  <c:v>170.34909999999999</c:v>
                </c:pt>
                <c:pt idx="1911">
                  <c:v>170.45750000000001</c:v>
                </c:pt>
                <c:pt idx="1912">
                  <c:v>170.5643</c:v>
                </c:pt>
                <c:pt idx="1913">
                  <c:v>170.65559999999999</c:v>
                </c:pt>
                <c:pt idx="1914">
                  <c:v>170.7664</c:v>
                </c:pt>
                <c:pt idx="1915">
                  <c:v>170.86670000000001</c:v>
                </c:pt>
                <c:pt idx="1916">
                  <c:v>170.94540000000001</c:v>
                </c:pt>
                <c:pt idx="1917">
                  <c:v>171.0428</c:v>
                </c:pt>
                <c:pt idx="1918">
                  <c:v>171.11019999999999</c:v>
                </c:pt>
                <c:pt idx="1919">
                  <c:v>171.2456</c:v>
                </c:pt>
                <c:pt idx="1920">
                  <c:v>171.4401</c:v>
                </c:pt>
                <c:pt idx="1921">
                  <c:v>171.58340000000001</c:v>
                </c:pt>
                <c:pt idx="1922">
                  <c:v>171.66139999999999</c:v>
                </c:pt>
                <c:pt idx="1923">
                  <c:v>171.7355</c:v>
                </c:pt>
                <c:pt idx="1924">
                  <c:v>171.85239999999999</c:v>
                </c:pt>
                <c:pt idx="1925">
                  <c:v>171.9469</c:v>
                </c:pt>
                <c:pt idx="1926">
                  <c:v>172.0549</c:v>
                </c:pt>
                <c:pt idx="1927">
                  <c:v>172.16489999999999</c:v>
                </c:pt>
                <c:pt idx="1928">
                  <c:v>172.25739999999999</c:v>
                </c:pt>
                <c:pt idx="1929">
                  <c:v>172.35919999999999</c:v>
                </c:pt>
                <c:pt idx="1930">
                  <c:v>172.47380000000001</c:v>
                </c:pt>
                <c:pt idx="1931">
                  <c:v>172.5752</c:v>
                </c:pt>
                <c:pt idx="1932">
                  <c:v>172.6687</c:v>
                </c:pt>
                <c:pt idx="1933">
                  <c:v>172.77279999999999</c:v>
                </c:pt>
                <c:pt idx="1934">
                  <c:v>172.85759999999999</c:v>
                </c:pt>
                <c:pt idx="1935">
                  <c:v>172.96190000000001</c:v>
                </c:pt>
                <c:pt idx="1936">
                  <c:v>173.05879999999999</c:v>
                </c:pt>
                <c:pt idx="1937">
                  <c:v>173.1474</c:v>
                </c:pt>
                <c:pt idx="1938">
                  <c:v>173.25720000000001</c:v>
                </c:pt>
                <c:pt idx="1939">
                  <c:v>173.3707</c:v>
                </c:pt>
                <c:pt idx="1940">
                  <c:v>173.46729999999999</c:v>
                </c:pt>
                <c:pt idx="1941">
                  <c:v>173.5684</c:v>
                </c:pt>
                <c:pt idx="1942">
                  <c:v>173.6574</c:v>
                </c:pt>
                <c:pt idx="1943">
                  <c:v>173.76609999999999</c:v>
                </c:pt>
                <c:pt idx="1944">
                  <c:v>173.8751</c:v>
                </c:pt>
                <c:pt idx="1945">
                  <c:v>173.9786</c:v>
                </c:pt>
                <c:pt idx="1946">
                  <c:v>174.05080000000001</c:v>
                </c:pt>
                <c:pt idx="1947">
                  <c:v>174.13939999999999</c:v>
                </c:pt>
                <c:pt idx="1948">
                  <c:v>174.249</c:v>
                </c:pt>
                <c:pt idx="1949">
                  <c:v>174.37799999999999</c:v>
                </c:pt>
                <c:pt idx="1950">
                  <c:v>174.4888</c:v>
                </c:pt>
                <c:pt idx="1951">
                  <c:v>174.58199999999999</c:v>
                </c:pt>
                <c:pt idx="1952">
                  <c:v>174.65029999999999</c:v>
                </c:pt>
                <c:pt idx="1953">
                  <c:v>174.76220000000001</c:v>
                </c:pt>
                <c:pt idx="1954">
                  <c:v>174.8407</c:v>
                </c:pt>
                <c:pt idx="1955">
                  <c:v>174.96559999999999</c:v>
                </c:pt>
                <c:pt idx="1956">
                  <c:v>175.08500000000001</c:v>
                </c:pt>
                <c:pt idx="1957">
                  <c:v>175.17689999999999</c:v>
                </c:pt>
                <c:pt idx="1958">
                  <c:v>175.28299999999999</c:v>
                </c:pt>
                <c:pt idx="1959">
                  <c:v>175.3503</c:v>
                </c:pt>
                <c:pt idx="1960">
                  <c:v>175.47130000000001</c:v>
                </c:pt>
                <c:pt idx="1961">
                  <c:v>175.55869999999999</c:v>
                </c:pt>
                <c:pt idx="1962">
                  <c:v>175.6369</c:v>
                </c:pt>
                <c:pt idx="1963">
                  <c:v>175.7542</c:v>
                </c:pt>
                <c:pt idx="1964">
                  <c:v>175.85</c:v>
                </c:pt>
                <c:pt idx="1965">
                  <c:v>175.97980000000001</c:v>
                </c:pt>
                <c:pt idx="1966">
                  <c:v>176.07560000000001</c:v>
                </c:pt>
                <c:pt idx="1967">
                  <c:v>176.15280000000001</c:v>
                </c:pt>
                <c:pt idx="1968">
                  <c:v>176.25149999999999</c:v>
                </c:pt>
                <c:pt idx="1969">
                  <c:v>176.36709999999999</c:v>
                </c:pt>
                <c:pt idx="1970">
                  <c:v>176.4682</c:v>
                </c:pt>
                <c:pt idx="1971">
                  <c:v>176.5822</c:v>
                </c:pt>
                <c:pt idx="1972">
                  <c:v>176.703</c:v>
                </c:pt>
                <c:pt idx="1973">
                  <c:v>176.79329999999999</c:v>
                </c:pt>
                <c:pt idx="1974">
                  <c:v>176.8862</c:v>
                </c:pt>
                <c:pt idx="1975">
                  <c:v>176.97110000000001</c:v>
                </c:pt>
                <c:pt idx="1976">
                  <c:v>177.0737</c:v>
                </c:pt>
                <c:pt idx="1977">
                  <c:v>177.1909</c:v>
                </c:pt>
                <c:pt idx="1978">
                  <c:v>177.29669999999999</c:v>
                </c:pt>
                <c:pt idx="1979">
                  <c:v>177.39160000000001</c:v>
                </c:pt>
                <c:pt idx="1980">
                  <c:v>177.46809999999999</c:v>
                </c:pt>
                <c:pt idx="1981">
                  <c:v>177.595</c:v>
                </c:pt>
                <c:pt idx="1982">
                  <c:v>177.6942</c:v>
                </c:pt>
                <c:pt idx="1983">
                  <c:v>177.7928</c:v>
                </c:pt>
                <c:pt idx="1984">
                  <c:v>177.8948</c:v>
                </c:pt>
                <c:pt idx="1985">
                  <c:v>177.99029999999999</c:v>
                </c:pt>
                <c:pt idx="1986">
                  <c:v>178.06059999999999</c:v>
                </c:pt>
                <c:pt idx="1987">
                  <c:v>178.1713</c:v>
                </c:pt>
                <c:pt idx="1988">
                  <c:v>178.29</c:v>
                </c:pt>
                <c:pt idx="1989">
                  <c:v>178.37819999999999</c:v>
                </c:pt>
                <c:pt idx="1990">
                  <c:v>178.4709</c:v>
                </c:pt>
                <c:pt idx="1991">
                  <c:v>178.589</c:v>
                </c:pt>
                <c:pt idx="1992">
                  <c:v>178.6952</c:v>
                </c:pt>
                <c:pt idx="1993">
                  <c:v>178.78620000000001</c:v>
                </c:pt>
                <c:pt idx="1994">
                  <c:v>178.88499999999999</c:v>
                </c:pt>
                <c:pt idx="1995">
                  <c:v>178.9769</c:v>
                </c:pt>
                <c:pt idx="1996">
                  <c:v>179.08969999999999</c:v>
                </c:pt>
                <c:pt idx="1997">
                  <c:v>179.1816</c:v>
                </c:pt>
                <c:pt idx="1998">
                  <c:v>179.27930000000001</c:v>
                </c:pt>
                <c:pt idx="1999">
                  <c:v>179.3954</c:v>
                </c:pt>
                <c:pt idx="2000">
                  <c:v>179.4837</c:v>
                </c:pt>
                <c:pt idx="2001">
                  <c:v>179.57640000000001</c:v>
                </c:pt>
                <c:pt idx="2002">
                  <c:v>179.66120000000001</c:v>
                </c:pt>
                <c:pt idx="2003">
                  <c:v>179.7535</c:v>
                </c:pt>
                <c:pt idx="2004">
                  <c:v>179.8571</c:v>
                </c:pt>
                <c:pt idx="2005">
                  <c:v>179.9486</c:v>
                </c:pt>
                <c:pt idx="2006">
                  <c:v>180.06739999999999</c:v>
                </c:pt>
                <c:pt idx="2007">
                  <c:v>180.15710000000001</c:v>
                </c:pt>
                <c:pt idx="2008">
                  <c:v>180.26249999999999</c:v>
                </c:pt>
                <c:pt idx="2009">
                  <c:v>180.3682</c:v>
                </c:pt>
                <c:pt idx="2010">
                  <c:v>180.48519999999999</c:v>
                </c:pt>
                <c:pt idx="2011">
                  <c:v>180.5823</c:v>
                </c:pt>
                <c:pt idx="2012">
                  <c:v>180.67859999999999</c:v>
                </c:pt>
                <c:pt idx="2013">
                  <c:v>180.77860000000001</c:v>
                </c:pt>
                <c:pt idx="2014">
                  <c:v>180.85390000000001</c:v>
                </c:pt>
                <c:pt idx="2015">
                  <c:v>180.96270000000001</c:v>
                </c:pt>
                <c:pt idx="2016">
                  <c:v>181.0762</c:v>
                </c:pt>
                <c:pt idx="2017">
                  <c:v>181.16059999999999</c:v>
                </c:pt>
                <c:pt idx="2018">
                  <c:v>181.28219999999999</c:v>
                </c:pt>
                <c:pt idx="2019">
                  <c:v>181.39959999999999</c:v>
                </c:pt>
                <c:pt idx="2020">
                  <c:v>181.46960000000001</c:v>
                </c:pt>
                <c:pt idx="2021">
                  <c:v>181.55520000000001</c:v>
                </c:pt>
                <c:pt idx="2022">
                  <c:v>181.66730000000001</c:v>
                </c:pt>
                <c:pt idx="2023">
                  <c:v>181.78540000000001</c:v>
                </c:pt>
                <c:pt idx="2024">
                  <c:v>181.87710000000001</c:v>
                </c:pt>
                <c:pt idx="2025">
                  <c:v>182.24199999999999</c:v>
                </c:pt>
                <c:pt idx="2026">
                  <c:v>182.36099999999999</c:v>
                </c:pt>
                <c:pt idx="2027">
                  <c:v>182.47229999999999</c:v>
                </c:pt>
                <c:pt idx="2028">
                  <c:v>182.5752</c:v>
                </c:pt>
                <c:pt idx="2029">
                  <c:v>182.64099999999999</c:v>
                </c:pt>
                <c:pt idx="2030">
                  <c:v>182.7526</c:v>
                </c:pt>
                <c:pt idx="2031">
                  <c:v>182.87200000000001</c:v>
                </c:pt>
                <c:pt idx="2032">
                  <c:v>182.96019999999999</c:v>
                </c:pt>
                <c:pt idx="2033">
                  <c:v>183.06059999999999</c:v>
                </c:pt>
                <c:pt idx="2034">
                  <c:v>183.16800000000001</c:v>
                </c:pt>
                <c:pt idx="2035">
                  <c:v>183.27010000000001</c:v>
                </c:pt>
                <c:pt idx="2036">
                  <c:v>183.35140000000001</c:v>
                </c:pt>
                <c:pt idx="2037">
                  <c:v>183.44749999999999</c:v>
                </c:pt>
                <c:pt idx="2038">
                  <c:v>183.5599</c:v>
                </c:pt>
                <c:pt idx="2039">
                  <c:v>183.6558</c:v>
                </c:pt>
                <c:pt idx="2040">
                  <c:v>183.7517</c:v>
                </c:pt>
                <c:pt idx="2041">
                  <c:v>183.8588</c:v>
                </c:pt>
                <c:pt idx="2042">
                  <c:v>183.95259999999999</c:v>
                </c:pt>
                <c:pt idx="2043">
                  <c:v>184.04390000000001</c:v>
                </c:pt>
                <c:pt idx="2044">
                  <c:v>184.16640000000001</c:v>
                </c:pt>
                <c:pt idx="2045">
                  <c:v>184.2724</c:v>
                </c:pt>
                <c:pt idx="2046">
                  <c:v>184.3519</c:v>
                </c:pt>
                <c:pt idx="2047">
                  <c:v>184.47489999999999</c:v>
                </c:pt>
                <c:pt idx="2048">
                  <c:v>184.56870000000001</c:v>
                </c:pt>
                <c:pt idx="2049">
                  <c:v>184.67400000000001</c:v>
                </c:pt>
                <c:pt idx="2050">
                  <c:v>184.7689</c:v>
                </c:pt>
                <c:pt idx="2051">
                  <c:v>184.86199999999999</c:v>
                </c:pt>
                <c:pt idx="2052">
                  <c:v>184.94390000000001</c:v>
                </c:pt>
                <c:pt idx="2053">
                  <c:v>185.06379999999999</c:v>
                </c:pt>
                <c:pt idx="2054">
                  <c:v>185.18639999999999</c:v>
                </c:pt>
                <c:pt idx="2055">
                  <c:v>185.30789999999999</c:v>
                </c:pt>
                <c:pt idx="2056">
                  <c:v>185.53280000000001</c:v>
                </c:pt>
                <c:pt idx="2057">
                  <c:v>185.62710000000001</c:v>
                </c:pt>
                <c:pt idx="2058">
                  <c:v>185.72219999999999</c:v>
                </c:pt>
                <c:pt idx="2059">
                  <c:v>185.82040000000001</c:v>
                </c:pt>
                <c:pt idx="2060">
                  <c:v>185.90880000000001</c:v>
                </c:pt>
                <c:pt idx="2061">
                  <c:v>185.99299999999999</c:v>
                </c:pt>
                <c:pt idx="2062">
                  <c:v>186.08179999999999</c:v>
                </c:pt>
                <c:pt idx="2063">
                  <c:v>186.20599999999999</c:v>
                </c:pt>
                <c:pt idx="2064">
                  <c:v>186.30600000000001</c:v>
                </c:pt>
                <c:pt idx="2065">
                  <c:v>186.42320000000001</c:v>
                </c:pt>
                <c:pt idx="2066">
                  <c:v>186.51689999999999</c:v>
                </c:pt>
                <c:pt idx="2067">
                  <c:v>186.63499999999999</c:v>
                </c:pt>
                <c:pt idx="2068">
                  <c:v>186.7139</c:v>
                </c:pt>
                <c:pt idx="2069">
                  <c:v>186.80520000000001</c:v>
                </c:pt>
                <c:pt idx="2070">
                  <c:v>186.92660000000001</c:v>
                </c:pt>
                <c:pt idx="2071">
                  <c:v>187.041</c:v>
                </c:pt>
                <c:pt idx="2072">
                  <c:v>187.14500000000001</c:v>
                </c:pt>
                <c:pt idx="2073">
                  <c:v>187.22309999999999</c:v>
                </c:pt>
                <c:pt idx="2074">
                  <c:v>187.3433</c:v>
                </c:pt>
                <c:pt idx="2075">
                  <c:v>187.44149999999999</c:v>
                </c:pt>
                <c:pt idx="2076">
                  <c:v>187.53620000000001</c:v>
                </c:pt>
                <c:pt idx="2077">
                  <c:v>187.6054</c:v>
                </c:pt>
                <c:pt idx="2078">
                  <c:v>187.7166</c:v>
                </c:pt>
                <c:pt idx="2079">
                  <c:v>187.8347</c:v>
                </c:pt>
                <c:pt idx="2080">
                  <c:v>187.94460000000001</c:v>
                </c:pt>
                <c:pt idx="2081">
                  <c:v>188.04310000000001</c:v>
                </c:pt>
                <c:pt idx="2082">
                  <c:v>188.13390000000001</c:v>
                </c:pt>
                <c:pt idx="2083">
                  <c:v>188.2329</c:v>
                </c:pt>
                <c:pt idx="2084">
                  <c:v>188.34039999999999</c:v>
                </c:pt>
                <c:pt idx="2085">
                  <c:v>188.43629999999999</c:v>
                </c:pt>
                <c:pt idx="2086">
                  <c:v>188.52289999999999</c:v>
                </c:pt>
                <c:pt idx="2087">
                  <c:v>188.5908</c:v>
                </c:pt>
                <c:pt idx="2088">
                  <c:v>188.7089</c:v>
                </c:pt>
                <c:pt idx="2089">
                  <c:v>188.80719999999999</c:v>
                </c:pt>
                <c:pt idx="2090">
                  <c:v>188.9194</c:v>
                </c:pt>
                <c:pt idx="2091">
                  <c:v>189.03049999999999</c:v>
                </c:pt>
                <c:pt idx="2092">
                  <c:v>189.1498</c:v>
                </c:pt>
                <c:pt idx="2093">
                  <c:v>189.25219999999999</c:v>
                </c:pt>
                <c:pt idx="2094">
                  <c:v>189.3306</c:v>
                </c:pt>
                <c:pt idx="2095">
                  <c:v>189.4134</c:v>
                </c:pt>
                <c:pt idx="2096">
                  <c:v>189.5247</c:v>
                </c:pt>
                <c:pt idx="2097">
                  <c:v>189.6183</c:v>
                </c:pt>
                <c:pt idx="2098">
                  <c:v>189.72020000000001</c:v>
                </c:pt>
                <c:pt idx="2099">
                  <c:v>189.83160000000001</c:v>
                </c:pt>
                <c:pt idx="2100">
                  <c:v>189.91980000000001</c:v>
                </c:pt>
                <c:pt idx="2101">
                  <c:v>190.00530000000001</c:v>
                </c:pt>
                <c:pt idx="2102">
                  <c:v>190.10640000000001</c:v>
                </c:pt>
                <c:pt idx="2103">
                  <c:v>190.21850000000001</c:v>
                </c:pt>
                <c:pt idx="2104">
                  <c:v>190.31659999999999</c:v>
                </c:pt>
                <c:pt idx="2105">
                  <c:v>190.4239</c:v>
                </c:pt>
                <c:pt idx="2106">
                  <c:v>190.4974</c:v>
                </c:pt>
                <c:pt idx="2107">
                  <c:v>190.60919999999999</c:v>
                </c:pt>
                <c:pt idx="2108">
                  <c:v>190.71680000000001</c:v>
                </c:pt>
                <c:pt idx="2109">
                  <c:v>190.8081</c:v>
                </c:pt>
                <c:pt idx="2110">
                  <c:v>190.917</c:v>
                </c:pt>
                <c:pt idx="2111">
                  <c:v>191.00460000000001</c:v>
                </c:pt>
                <c:pt idx="2112">
                  <c:v>191.1182</c:v>
                </c:pt>
                <c:pt idx="2113">
                  <c:v>191.20949999999999</c:v>
                </c:pt>
                <c:pt idx="2114">
                  <c:v>191.3193</c:v>
                </c:pt>
                <c:pt idx="2115">
                  <c:v>191.42910000000001</c:v>
                </c:pt>
                <c:pt idx="2116">
                  <c:v>191.5488</c:v>
                </c:pt>
                <c:pt idx="2117">
                  <c:v>191.64400000000001</c:v>
                </c:pt>
                <c:pt idx="2118">
                  <c:v>191.7424</c:v>
                </c:pt>
                <c:pt idx="2119">
                  <c:v>191.83580000000001</c:v>
                </c:pt>
                <c:pt idx="2120">
                  <c:v>191.9384</c:v>
                </c:pt>
                <c:pt idx="2121">
                  <c:v>192.0205</c:v>
                </c:pt>
                <c:pt idx="2122">
                  <c:v>192.1062</c:v>
                </c:pt>
                <c:pt idx="2123">
                  <c:v>192.22739999999999</c:v>
                </c:pt>
                <c:pt idx="2124">
                  <c:v>192.3305</c:v>
                </c:pt>
                <c:pt idx="2125">
                  <c:v>192.42930000000001</c:v>
                </c:pt>
                <c:pt idx="2126">
                  <c:v>192.53030000000001</c:v>
                </c:pt>
                <c:pt idx="2127">
                  <c:v>192.63560000000001</c:v>
                </c:pt>
                <c:pt idx="2128">
                  <c:v>192.7312</c:v>
                </c:pt>
                <c:pt idx="2129">
                  <c:v>192.83619999999999</c:v>
                </c:pt>
                <c:pt idx="2130">
                  <c:v>192.92689999999999</c:v>
                </c:pt>
                <c:pt idx="2131">
                  <c:v>193.03039999999999</c:v>
                </c:pt>
                <c:pt idx="2132">
                  <c:v>193.13669999999999</c:v>
                </c:pt>
                <c:pt idx="2133">
                  <c:v>193.24639999999999</c:v>
                </c:pt>
                <c:pt idx="2134">
                  <c:v>193.3492</c:v>
                </c:pt>
                <c:pt idx="2135">
                  <c:v>193.4443</c:v>
                </c:pt>
                <c:pt idx="2136">
                  <c:v>193.5506</c:v>
                </c:pt>
                <c:pt idx="2137">
                  <c:v>193.63040000000001</c:v>
                </c:pt>
                <c:pt idx="2138">
                  <c:v>193.72970000000001</c:v>
                </c:pt>
                <c:pt idx="2139">
                  <c:v>193.81819999999999</c:v>
                </c:pt>
                <c:pt idx="2140">
                  <c:v>193.90119999999999</c:v>
                </c:pt>
                <c:pt idx="2141">
                  <c:v>194.0052</c:v>
                </c:pt>
                <c:pt idx="2142">
                  <c:v>194.1251</c:v>
                </c:pt>
                <c:pt idx="2143">
                  <c:v>194.26070000000001</c:v>
                </c:pt>
                <c:pt idx="2144">
                  <c:v>194.3449</c:v>
                </c:pt>
                <c:pt idx="2145">
                  <c:v>194.43989999999999</c:v>
                </c:pt>
                <c:pt idx="2146">
                  <c:v>194.52709999999999</c:v>
                </c:pt>
                <c:pt idx="2147">
                  <c:v>194.61760000000001</c:v>
                </c:pt>
                <c:pt idx="2148">
                  <c:v>194.71449999999999</c:v>
                </c:pt>
                <c:pt idx="2149">
                  <c:v>194.81870000000001</c:v>
                </c:pt>
                <c:pt idx="2150">
                  <c:v>194.93219999999999</c:v>
                </c:pt>
                <c:pt idx="2151">
                  <c:v>195.0258</c:v>
                </c:pt>
                <c:pt idx="2152">
                  <c:v>195.14680000000001</c:v>
                </c:pt>
                <c:pt idx="2153">
                  <c:v>195.2345</c:v>
                </c:pt>
                <c:pt idx="2154">
                  <c:v>195.345</c:v>
                </c:pt>
                <c:pt idx="2155">
                  <c:v>195.43530000000001</c:v>
                </c:pt>
                <c:pt idx="2156">
                  <c:v>195.5515</c:v>
                </c:pt>
                <c:pt idx="2157">
                  <c:v>195.65780000000001</c:v>
                </c:pt>
                <c:pt idx="2158">
                  <c:v>195.7372</c:v>
                </c:pt>
                <c:pt idx="2159">
                  <c:v>195.85120000000001</c:v>
                </c:pt>
                <c:pt idx="2160">
                  <c:v>195.9417</c:v>
                </c:pt>
                <c:pt idx="2161">
                  <c:v>196.0455</c:v>
                </c:pt>
                <c:pt idx="2162">
                  <c:v>196.13839999999999</c:v>
                </c:pt>
                <c:pt idx="2163">
                  <c:v>196.2337</c:v>
                </c:pt>
                <c:pt idx="2164">
                  <c:v>196.3486</c:v>
                </c:pt>
                <c:pt idx="2165">
                  <c:v>196.46180000000001</c:v>
                </c:pt>
                <c:pt idx="2166">
                  <c:v>196.55240000000001</c:v>
                </c:pt>
                <c:pt idx="2167">
                  <c:v>196.6369</c:v>
                </c:pt>
                <c:pt idx="2168">
                  <c:v>196.732</c:v>
                </c:pt>
                <c:pt idx="2169">
                  <c:v>196.8552</c:v>
                </c:pt>
                <c:pt idx="2170">
                  <c:v>196.9444</c:v>
                </c:pt>
                <c:pt idx="2171">
                  <c:v>197.03569999999999</c:v>
                </c:pt>
                <c:pt idx="2172">
                  <c:v>197.14089999999999</c:v>
                </c:pt>
                <c:pt idx="2173">
                  <c:v>197.2389</c:v>
                </c:pt>
                <c:pt idx="2174">
                  <c:v>197.3365</c:v>
                </c:pt>
                <c:pt idx="2175">
                  <c:v>197.42330000000001</c:v>
                </c:pt>
                <c:pt idx="2176">
                  <c:v>197.52940000000001</c:v>
                </c:pt>
                <c:pt idx="2177">
                  <c:v>197.6223</c:v>
                </c:pt>
                <c:pt idx="2178">
                  <c:v>197.71250000000001</c:v>
                </c:pt>
                <c:pt idx="2179">
                  <c:v>197.8235</c:v>
                </c:pt>
                <c:pt idx="2180">
                  <c:v>197.91800000000001</c:v>
                </c:pt>
                <c:pt idx="2181">
                  <c:v>198.01589999999999</c:v>
                </c:pt>
                <c:pt idx="2182">
                  <c:v>198.11770000000001</c:v>
                </c:pt>
                <c:pt idx="2183">
                  <c:v>198.24350000000001</c:v>
                </c:pt>
                <c:pt idx="2184">
                  <c:v>198.34610000000001</c:v>
                </c:pt>
              </c:numCache>
            </c:numRef>
          </c:xVal>
          <c:yVal>
            <c:numRef>
              <c:f>Data!$C$31:$C$32000</c:f>
              <c:numCache>
                <c:formatCode>General</c:formatCode>
                <c:ptCount val="31970"/>
                <c:pt idx="0">
                  <c:v>1533.8579999999999</c:v>
                </c:pt>
                <c:pt idx="1">
                  <c:v>1535.1120000000001</c:v>
                </c:pt>
                <c:pt idx="2">
                  <c:v>1535.54</c:v>
                </c:pt>
                <c:pt idx="3">
                  <c:v>1535.836</c:v>
                </c:pt>
                <c:pt idx="4">
                  <c:v>1537.1659999999999</c:v>
                </c:pt>
                <c:pt idx="5">
                  <c:v>1537.604</c:v>
                </c:pt>
                <c:pt idx="6">
                  <c:v>1537.9390000000001</c:v>
                </c:pt>
                <c:pt idx="7">
                  <c:v>1537.999</c:v>
                </c:pt>
                <c:pt idx="8">
                  <c:v>1538.7619999999999</c:v>
                </c:pt>
                <c:pt idx="9">
                  <c:v>1539.0920000000001</c:v>
                </c:pt>
                <c:pt idx="10">
                  <c:v>1539.326</c:v>
                </c:pt>
                <c:pt idx="11">
                  <c:v>1539.9190000000001</c:v>
                </c:pt>
                <c:pt idx="12">
                  <c:v>1541.0440000000001</c:v>
                </c:pt>
                <c:pt idx="13">
                  <c:v>1541.296</c:v>
                </c:pt>
                <c:pt idx="14">
                  <c:v>1542.126</c:v>
                </c:pt>
                <c:pt idx="15">
                  <c:v>1542.3620000000001</c:v>
                </c:pt>
                <c:pt idx="16">
                  <c:v>1542.376</c:v>
                </c:pt>
                <c:pt idx="17">
                  <c:v>1543.7460000000001</c:v>
                </c:pt>
                <c:pt idx="18">
                  <c:v>1543.712</c:v>
                </c:pt>
                <c:pt idx="19">
                  <c:v>1544.691</c:v>
                </c:pt>
                <c:pt idx="20">
                  <c:v>1544.48</c:v>
                </c:pt>
                <c:pt idx="21">
                  <c:v>1545.4549999999999</c:v>
                </c:pt>
                <c:pt idx="22">
                  <c:v>1546.3779999999999</c:v>
                </c:pt>
                <c:pt idx="23">
                  <c:v>1545.883</c:v>
                </c:pt>
                <c:pt idx="24">
                  <c:v>1546.51</c:v>
                </c:pt>
                <c:pt idx="25">
                  <c:v>1547.029</c:v>
                </c:pt>
                <c:pt idx="26">
                  <c:v>1547.3219999999999</c:v>
                </c:pt>
                <c:pt idx="27">
                  <c:v>1548.2360000000001</c:v>
                </c:pt>
                <c:pt idx="28">
                  <c:v>1548.6610000000001</c:v>
                </c:pt>
                <c:pt idx="29">
                  <c:v>1548.6880000000001</c:v>
                </c:pt>
                <c:pt idx="30">
                  <c:v>1549.2470000000001</c:v>
                </c:pt>
                <c:pt idx="31">
                  <c:v>1549.491</c:v>
                </c:pt>
                <c:pt idx="32">
                  <c:v>1550.0039999999999</c:v>
                </c:pt>
                <c:pt idx="33">
                  <c:v>1550.5830000000001</c:v>
                </c:pt>
                <c:pt idx="34">
                  <c:v>1550.29</c:v>
                </c:pt>
                <c:pt idx="35">
                  <c:v>1550.991</c:v>
                </c:pt>
                <c:pt idx="36">
                  <c:v>1551.53</c:v>
                </c:pt>
                <c:pt idx="37">
                  <c:v>1551.366</c:v>
                </c:pt>
                <c:pt idx="38">
                  <c:v>1552.34</c:v>
                </c:pt>
                <c:pt idx="39">
                  <c:v>1552.576</c:v>
                </c:pt>
                <c:pt idx="40">
                  <c:v>1553.232</c:v>
                </c:pt>
                <c:pt idx="41">
                  <c:v>1554.0119999999999</c:v>
                </c:pt>
                <c:pt idx="42">
                  <c:v>1553.373</c:v>
                </c:pt>
                <c:pt idx="43">
                  <c:v>1554.21</c:v>
                </c:pt>
                <c:pt idx="44">
                  <c:v>1554.777</c:v>
                </c:pt>
                <c:pt idx="45">
                  <c:v>1554.5640000000001</c:v>
                </c:pt>
                <c:pt idx="46">
                  <c:v>1554.989</c:v>
                </c:pt>
                <c:pt idx="47">
                  <c:v>1555.69</c:v>
                </c:pt>
                <c:pt idx="48">
                  <c:v>1555.923</c:v>
                </c:pt>
                <c:pt idx="49">
                  <c:v>1556.3779999999999</c:v>
                </c:pt>
                <c:pt idx="50">
                  <c:v>1556.454</c:v>
                </c:pt>
                <c:pt idx="51">
                  <c:v>1557.0540000000001</c:v>
                </c:pt>
                <c:pt idx="52">
                  <c:v>1557.096</c:v>
                </c:pt>
                <c:pt idx="53">
                  <c:v>1557.2059999999999</c:v>
                </c:pt>
                <c:pt idx="54">
                  <c:v>1557.8440000000001</c:v>
                </c:pt>
                <c:pt idx="55">
                  <c:v>1557.9639999999999</c:v>
                </c:pt>
                <c:pt idx="56">
                  <c:v>1558.0160000000001</c:v>
                </c:pt>
                <c:pt idx="57">
                  <c:v>1558.4269999999999</c:v>
                </c:pt>
                <c:pt idx="58">
                  <c:v>1558.549</c:v>
                </c:pt>
                <c:pt idx="59">
                  <c:v>1559.337</c:v>
                </c:pt>
                <c:pt idx="60">
                  <c:v>1559.9459999999999</c:v>
                </c:pt>
                <c:pt idx="61">
                  <c:v>1560.2170000000001</c:v>
                </c:pt>
                <c:pt idx="62">
                  <c:v>1559.6790000000001</c:v>
                </c:pt>
                <c:pt idx="63">
                  <c:v>1560.201</c:v>
                </c:pt>
                <c:pt idx="64">
                  <c:v>1560.7940000000001</c:v>
                </c:pt>
                <c:pt idx="65">
                  <c:v>1560.4459999999999</c:v>
                </c:pt>
                <c:pt idx="66">
                  <c:v>1560.904</c:v>
                </c:pt>
                <c:pt idx="67">
                  <c:v>1561.6669999999999</c:v>
                </c:pt>
                <c:pt idx="68">
                  <c:v>1561.758</c:v>
                </c:pt>
                <c:pt idx="69">
                  <c:v>1562.0989999999999</c:v>
                </c:pt>
                <c:pt idx="70">
                  <c:v>1562.578</c:v>
                </c:pt>
                <c:pt idx="71">
                  <c:v>1562.317</c:v>
                </c:pt>
                <c:pt idx="72">
                  <c:v>1562.55</c:v>
                </c:pt>
                <c:pt idx="73">
                  <c:v>1563.21</c:v>
                </c:pt>
                <c:pt idx="74">
                  <c:v>1563.402</c:v>
                </c:pt>
                <c:pt idx="75">
                  <c:v>1563.2339999999999</c:v>
                </c:pt>
                <c:pt idx="76">
                  <c:v>1563.596</c:v>
                </c:pt>
                <c:pt idx="77">
                  <c:v>1564.3030000000001</c:v>
                </c:pt>
                <c:pt idx="78">
                  <c:v>1564.4</c:v>
                </c:pt>
                <c:pt idx="79">
                  <c:v>1564.7460000000001</c:v>
                </c:pt>
                <c:pt idx="80">
                  <c:v>1564.76</c:v>
                </c:pt>
                <c:pt idx="81">
                  <c:v>1564.856</c:v>
                </c:pt>
                <c:pt idx="82">
                  <c:v>1565.067</c:v>
                </c:pt>
                <c:pt idx="83">
                  <c:v>1565.4680000000001</c:v>
                </c:pt>
                <c:pt idx="84">
                  <c:v>1565.92</c:v>
                </c:pt>
                <c:pt idx="85">
                  <c:v>1566.2059999999999</c:v>
                </c:pt>
                <c:pt idx="86">
                  <c:v>1565.991</c:v>
                </c:pt>
                <c:pt idx="87">
                  <c:v>1566.7639999999999</c:v>
                </c:pt>
                <c:pt idx="88">
                  <c:v>1566.184</c:v>
                </c:pt>
                <c:pt idx="89">
                  <c:v>1567.0239999999999</c:v>
                </c:pt>
                <c:pt idx="90">
                  <c:v>1567.33</c:v>
                </c:pt>
                <c:pt idx="91">
                  <c:v>1566.883</c:v>
                </c:pt>
                <c:pt idx="92">
                  <c:v>1567.5619999999999</c:v>
                </c:pt>
                <c:pt idx="93">
                  <c:v>1567.799</c:v>
                </c:pt>
                <c:pt idx="94">
                  <c:v>1567.346</c:v>
                </c:pt>
                <c:pt idx="95">
                  <c:v>1568.0160000000001</c:v>
                </c:pt>
                <c:pt idx="96">
                  <c:v>1568.1659999999999</c:v>
                </c:pt>
                <c:pt idx="97">
                  <c:v>1568.61</c:v>
                </c:pt>
                <c:pt idx="98">
                  <c:v>1568.934</c:v>
                </c:pt>
                <c:pt idx="99">
                  <c:v>1569.309</c:v>
                </c:pt>
                <c:pt idx="100">
                  <c:v>1569.2639999999999</c:v>
                </c:pt>
                <c:pt idx="101">
                  <c:v>1569.096</c:v>
                </c:pt>
                <c:pt idx="102">
                  <c:v>1569.5719999999999</c:v>
                </c:pt>
                <c:pt idx="103">
                  <c:v>1570.0429999999999</c:v>
                </c:pt>
                <c:pt idx="104">
                  <c:v>1569.8720000000001</c:v>
                </c:pt>
                <c:pt idx="105">
                  <c:v>1569.809</c:v>
                </c:pt>
                <c:pt idx="106">
                  <c:v>1570.2059999999999</c:v>
                </c:pt>
                <c:pt idx="107">
                  <c:v>1570.5239999999999</c:v>
                </c:pt>
                <c:pt idx="108">
                  <c:v>1570.8679999999999</c:v>
                </c:pt>
                <c:pt idx="109">
                  <c:v>1570.65</c:v>
                </c:pt>
                <c:pt idx="110">
                  <c:v>1571.31</c:v>
                </c:pt>
                <c:pt idx="111">
                  <c:v>1571.421</c:v>
                </c:pt>
                <c:pt idx="112">
                  <c:v>1571.5229999999999</c:v>
                </c:pt>
                <c:pt idx="113">
                  <c:v>1571.6120000000001</c:v>
                </c:pt>
                <c:pt idx="114">
                  <c:v>1571.9580000000001</c:v>
                </c:pt>
                <c:pt idx="115">
                  <c:v>1572.0309999999999</c:v>
                </c:pt>
                <c:pt idx="116">
                  <c:v>1571.991</c:v>
                </c:pt>
                <c:pt idx="117">
                  <c:v>1572.383</c:v>
                </c:pt>
                <c:pt idx="118">
                  <c:v>1572.4480000000001</c:v>
                </c:pt>
                <c:pt idx="119">
                  <c:v>1572.396</c:v>
                </c:pt>
                <c:pt idx="120">
                  <c:v>1572.816</c:v>
                </c:pt>
                <c:pt idx="121">
                  <c:v>1572.768</c:v>
                </c:pt>
                <c:pt idx="122">
                  <c:v>1572.8</c:v>
                </c:pt>
                <c:pt idx="123">
                  <c:v>1573.4079999999999</c:v>
                </c:pt>
                <c:pt idx="124">
                  <c:v>1573.472</c:v>
                </c:pt>
                <c:pt idx="125">
                  <c:v>1573.4380000000001</c:v>
                </c:pt>
                <c:pt idx="126">
                  <c:v>1573.462</c:v>
                </c:pt>
                <c:pt idx="127">
                  <c:v>1573.9380000000001</c:v>
                </c:pt>
                <c:pt idx="128">
                  <c:v>1574.0909999999999</c:v>
                </c:pt>
                <c:pt idx="129">
                  <c:v>1574.3989999999999</c:v>
                </c:pt>
                <c:pt idx="130">
                  <c:v>1574.587</c:v>
                </c:pt>
                <c:pt idx="131">
                  <c:v>1574.268</c:v>
                </c:pt>
                <c:pt idx="132">
                  <c:v>1574.568</c:v>
                </c:pt>
                <c:pt idx="133">
                  <c:v>1575.14</c:v>
                </c:pt>
                <c:pt idx="134">
                  <c:v>1574.9760000000001</c:v>
                </c:pt>
                <c:pt idx="135">
                  <c:v>1575.164</c:v>
                </c:pt>
                <c:pt idx="136">
                  <c:v>1575.1759999999999</c:v>
                </c:pt>
                <c:pt idx="137">
                  <c:v>1575.2929999999999</c:v>
                </c:pt>
                <c:pt idx="138">
                  <c:v>1575.519</c:v>
                </c:pt>
                <c:pt idx="139">
                  <c:v>1575.6880000000001</c:v>
                </c:pt>
                <c:pt idx="140">
                  <c:v>1575.9349999999999</c:v>
                </c:pt>
                <c:pt idx="141">
                  <c:v>1576.0840000000001</c:v>
                </c:pt>
                <c:pt idx="142">
                  <c:v>1576.1020000000001</c:v>
                </c:pt>
                <c:pt idx="143">
                  <c:v>1576.241</c:v>
                </c:pt>
                <c:pt idx="144">
                  <c:v>1576.0519999999999</c:v>
                </c:pt>
                <c:pt idx="145">
                  <c:v>1576.221</c:v>
                </c:pt>
                <c:pt idx="146">
                  <c:v>1576.454</c:v>
                </c:pt>
                <c:pt idx="147">
                  <c:v>1576.5440000000001</c:v>
                </c:pt>
                <c:pt idx="148">
                  <c:v>1576.741</c:v>
                </c:pt>
                <c:pt idx="149">
                  <c:v>1577.07</c:v>
                </c:pt>
                <c:pt idx="150">
                  <c:v>1577.346</c:v>
                </c:pt>
                <c:pt idx="151">
                  <c:v>1577.125</c:v>
                </c:pt>
                <c:pt idx="152">
                  <c:v>1577.3219999999999</c:v>
                </c:pt>
                <c:pt idx="153">
                  <c:v>1577.2249999999999</c:v>
                </c:pt>
                <c:pt idx="154">
                  <c:v>1577.414</c:v>
                </c:pt>
                <c:pt idx="155">
                  <c:v>1577.8050000000001</c:v>
                </c:pt>
                <c:pt idx="156">
                  <c:v>1577.518</c:v>
                </c:pt>
                <c:pt idx="157">
                  <c:v>1577.712</c:v>
                </c:pt>
                <c:pt idx="158">
                  <c:v>1578.172</c:v>
                </c:pt>
                <c:pt idx="159">
                  <c:v>1578.1759999999999</c:v>
                </c:pt>
                <c:pt idx="160">
                  <c:v>1578.223</c:v>
                </c:pt>
                <c:pt idx="161">
                  <c:v>1578.36</c:v>
                </c:pt>
                <c:pt idx="162">
                  <c:v>1578.828</c:v>
                </c:pt>
                <c:pt idx="163">
                  <c:v>1578.7059999999999</c:v>
                </c:pt>
                <c:pt idx="164">
                  <c:v>1578.7170000000001</c:v>
                </c:pt>
                <c:pt idx="165">
                  <c:v>1578.873</c:v>
                </c:pt>
                <c:pt idx="166">
                  <c:v>1578.7139999999999</c:v>
                </c:pt>
                <c:pt idx="167">
                  <c:v>1579.1110000000001</c:v>
                </c:pt>
                <c:pt idx="168">
                  <c:v>1579.154</c:v>
                </c:pt>
                <c:pt idx="169">
                  <c:v>1579.3130000000001</c:v>
                </c:pt>
                <c:pt idx="170">
                  <c:v>1579.588</c:v>
                </c:pt>
                <c:pt idx="171">
                  <c:v>1579.6690000000001</c:v>
                </c:pt>
                <c:pt idx="172">
                  <c:v>1579.489</c:v>
                </c:pt>
                <c:pt idx="173">
                  <c:v>1579.7760000000001</c:v>
                </c:pt>
                <c:pt idx="174">
                  <c:v>1579.8119999999999</c:v>
                </c:pt>
                <c:pt idx="175">
                  <c:v>1579.963</c:v>
                </c:pt>
                <c:pt idx="176">
                  <c:v>1580.3710000000001</c:v>
                </c:pt>
                <c:pt idx="177">
                  <c:v>1580.288</c:v>
                </c:pt>
                <c:pt idx="178">
                  <c:v>1580.2750000000001</c:v>
                </c:pt>
                <c:pt idx="179">
                  <c:v>1580.385</c:v>
                </c:pt>
                <c:pt idx="180">
                  <c:v>1580.586</c:v>
                </c:pt>
                <c:pt idx="181">
                  <c:v>1580.63</c:v>
                </c:pt>
                <c:pt idx="182">
                  <c:v>1580.7560000000001</c:v>
                </c:pt>
                <c:pt idx="183">
                  <c:v>1580.7750000000001</c:v>
                </c:pt>
                <c:pt idx="184">
                  <c:v>1580.9549999999999</c:v>
                </c:pt>
                <c:pt idx="185">
                  <c:v>1580.47</c:v>
                </c:pt>
                <c:pt idx="186">
                  <c:v>1580.9259999999999</c:v>
                </c:pt>
                <c:pt idx="187">
                  <c:v>1580.963</c:v>
                </c:pt>
                <c:pt idx="188">
                  <c:v>1581.0129999999999</c:v>
                </c:pt>
                <c:pt idx="189">
                  <c:v>1581.317</c:v>
                </c:pt>
                <c:pt idx="190">
                  <c:v>1581.2619999999999</c:v>
                </c:pt>
                <c:pt idx="191">
                  <c:v>1581.61</c:v>
                </c:pt>
                <c:pt idx="192">
                  <c:v>1581.7080000000001</c:v>
                </c:pt>
                <c:pt idx="193">
                  <c:v>1581.5129999999999</c:v>
                </c:pt>
                <c:pt idx="194">
                  <c:v>1581.7539999999999</c:v>
                </c:pt>
                <c:pt idx="195">
                  <c:v>1582.095</c:v>
                </c:pt>
                <c:pt idx="196">
                  <c:v>1581.9690000000001</c:v>
                </c:pt>
                <c:pt idx="197">
                  <c:v>1582.0340000000001</c:v>
                </c:pt>
                <c:pt idx="198">
                  <c:v>1582.2639999999999</c:v>
                </c:pt>
                <c:pt idx="199">
                  <c:v>1582.204</c:v>
                </c:pt>
                <c:pt idx="200">
                  <c:v>1582.3140000000001</c:v>
                </c:pt>
                <c:pt idx="201">
                  <c:v>1582.374</c:v>
                </c:pt>
                <c:pt idx="202">
                  <c:v>1582.64</c:v>
                </c:pt>
                <c:pt idx="203">
                  <c:v>1582.614</c:v>
                </c:pt>
                <c:pt idx="204">
                  <c:v>1582.5540000000001</c:v>
                </c:pt>
                <c:pt idx="205">
                  <c:v>1582.4839999999999</c:v>
                </c:pt>
                <c:pt idx="206">
                  <c:v>1582.671</c:v>
                </c:pt>
                <c:pt idx="207">
                  <c:v>1582.779</c:v>
                </c:pt>
                <c:pt idx="208">
                  <c:v>1582.8430000000001</c:v>
                </c:pt>
                <c:pt idx="209">
                  <c:v>1582.643</c:v>
                </c:pt>
                <c:pt idx="210">
                  <c:v>1582.6859999999999</c:v>
                </c:pt>
                <c:pt idx="211">
                  <c:v>1582.7739999999999</c:v>
                </c:pt>
                <c:pt idx="212">
                  <c:v>1582.8579999999999</c:v>
                </c:pt>
                <c:pt idx="213">
                  <c:v>1582.7139999999999</c:v>
                </c:pt>
                <c:pt idx="214">
                  <c:v>1582.7180000000001</c:v>
                </c:pt>
                <c:pt idx="215">
                  <c:v>1582.885</c:v>
                </c:pt>
                <c:pt idx="216">
                  <c:v>1582.7919999999999</c:v>
                </c:pt>
                <c:pt idx="217">
                  <c:v>1582.739</c:v>
                </c:pt>
                <c:pt idx="218">
                  <c:v>1582.7619999999999</c:v>
                </c:pt>
                <c:pt idx="219">
                  <c:v>1582.846</c:v>
                </c:pt>
                <c:pt idx="220">
                  <c:v>1582.799</c:v>
                </c:pt>
                <c:pt idx="221">
                  <c:v>1582.7829999999999</c:v>
                </c:pt>
                <c:pt idx="222">
                  <c:v>1582.806</c:v>
                </c:pt>
                <c:pt idx="223">
                  <c:v>1582.6949999999999</c:v>
                </c:pt>
                <c:pt idx="224">
                  <c:v>1582.7080000000001</c:v>
                </c:pt>
                <c:pt idx="225">
                  <c:v>1582.6669999999999</c:v>
                </c:pt>
                <c:pt idx="226">
                  <c:v>1582.5129999999999</c:v>
                </c:pt>
                <c:pt idx="227">
                  <c:v>1582.586</c:v>
                </c:pt>
                <c:pt idx="228">
                  <c:v>1582.559</c:v>
                </c:pt>
                <c:pt idx="229">
                  <c:v>1582.4829999999999</c:v>
                </c:pt>
                <c:pt idx="230">
                  <c:v>1582.355</c:v>
                </c:pt>
                <c:pt idx="231">
                  <c:v>1582.3130000000001</c:v>
                </c:pt>
                <c:pt idx="232">
                  <c:v>1582.3</c:v>
                </c:pt>
                <c:pt idx="233">
                  <c:v>1582.14</c:v>
                </c:pt>
                <c:pt idx="234">
                  <c:v>1582.059</c:v>
                </c:pt>
                <c:pt idx="235">
                  <c:v>1582.067</c:v>
                </c:pt>
                <c:pt idx="236">
                  <c:v>1581.893</c:v>
                </c:pt>
                <c:pt idx="237">
                  <c:v>1581.895</c:v>
                </c:pt>
                <c:pt idx="238">
                  <c:v>1581.9159999999999</c:v>
                </c:pt>
                <c:pt idx="239">
                  <c:v>1581.653</c:v>
                </c:pt>
                <c:pt idx="240">
                  <c:v>1581.7180000000001</c:v>
                </c:pt>
                <c:pt idx="241">
                  <c:v>1581.5640000000001</c:v>
                </c:pt>
                <c:pt idx="242">
                  <c:v>1581.43</c:v>
                </c:pt>
                <c:pt idx="243">
                  <c:v>1581.4280000000001</c:v>
                </c:pt>
                <c:pt idx="244">
                  <c:v>1581.1479999999999</c:v>
                </c:pt>
                <c:pt idx="245">
                  <c:v>1581.078</c:v>
                </c:pt>
                <c:pt idx="246">
                  <c:v>1580.96</c:v>
                </c:pt>
                <c:pt idx="247">
                  <c:v>1580.8589999999999</c:v>
                </c:pt>
                <c:pt idx="248">
                  <c:v>1580.7439999999999</c:v>
                </c:pt>
                <c:pt idx="249">
                  <c:v>1580.64</c:v>
                </c:pt>
                <c:pt idx="250">
                  <c:v>1580.461</c:v>
                </c:pt>
                <c:pt idx="251">
                  <c:v>1580.24</c:v>
                </c:pt>
                <c:pt idx="252">
                  <c:v>1580.0609999999999</c:v>
                </c:pt>
                <c:pt idx="253">
                  <c:v>1579.999</c:v>
                </c:pt>
                <c:pt idx="254">
                  <c:v>1579.7139999999999</c:v>
                </c:pt>
                <c:pt idx="255">
                  <c:v>1579.674</c:v>
                </c:pt>
                <c:pt idx="256">
                  <c:v>1579.499</c:v>
                </c:pt>
                <c:pt idx="257">
                  <c:v>1579.1759999999999</c:v>
                </c:pt>
                <c:pt idx="258">
                  <c:v>1579.028</c:v>
                </c:pt>
                <c:pt idx="259">
                  <c:v>1578.954</c:v>
                </c:pt>
                <c:pt idx="260">
                  <c:v>1578.693</c:v>
                </c:pt>
                <c:pt idx="261">
                  <c:v>1578.47</c:v>
                </c:pt>
                <c:pt idx="262">
                  <c:v>1578.249</c:v>
                </c:pt>
                <c:pt idx="263">
                  <c:v>1578.146</c:v>
                </c:pt>
                <c:pt idx="264">
                  <c:v>1577.934</c:v>
                </c:pt>
                <c:pt idx="265">
                  <c:v>1577.626</c:v>
                </c:pt>
                <c:pt idx="266">
                  <c:v>1577.3879999999999</c:v>
                </c:pt>
                <c:pt idx="267">
                  <c:v>1577.1479999999999</c:v>
                </c:pt>
                <c:pt idx="268">
                  <c:v>1576.963</c:v>
                </c:pt>
                <c:pt idx="269">
                  <c:v>1576.788</c:v>
                </c:pt>
                <c:pt idx="270">
                  <c:v>1576.498</c:v>
                </c:pt>
                <c:pt idx="271">
                  <c:v>1576.164</c:v>
                </c:pt>
                <c:pt idx="272">
                  <c:v>1575.934</c:v>
                </c:pt>
                <c:pt idx="273">
                  <c:v>1575.6949999999999</c:v>
                </c:pt>
                <c:pt idx="274">
                  <c:v>1575.4559999999999</c:v>
                </c:pt>
                <c:pt idx="275">
                  <c:v>1575.192</c:v>
                </c:pt>
                <c:pt idx="276">
                  <c:v>1574.943</c:v>
                </c:pt>
                <c:pt idx="277">
                  <c:v>1574.655</c:v>
                </c:pt>
                <c:pt idx="278">
                  <c:v>1574.4010000000001</c:v>
                </c:pt>
                <c:pt idx="279">
                  <c:v>1574.222</c:v>
                </c:pt>
                <c:pt idx="280">
                  <c:v>1573.7929999999999</c:v>
                </c:pt>
                <c:pt idx="281">
                  <c:v>1573.625</c:v>
                </c:pt>
                <c:pt idx="282">
                  <c:v>1573.2149999999999</c:v>
                </c:pt>
                <c:pt idx="283">
                  <c:v>1573.088</c:v>
                </c:pt>
                <c:pt idx="284">
                  <c:v>1572.6769999999999</c:v>
                </c:pt>
                <c:pt idx="285">
                  <c:v>1572.508</c:v>
                </c:pt>
                <c:pt idx="286">
                  <c:v>1572.1320000000001</c:v>
                </c:pt>
                <c:pt idx="287">
                  <c:v>1571.7850000000001</c:v>
                </c:pt>
                <c:pt idx="288">
                  <c:v>1571.5319999999999</c:v>
                </c:pt>
                <c:pt idx="289">
                  <c:v>1571.271</c:v>
                </c:pt>
                <c:pt idx="290">
                  <c:v>1570.8989999999999</c:v>
                </c:pt>
                <c:pt idx="291">
                  <c:v>1570.7</c:v>
                </c:pt>
                <c:pt idx="292">
                  <c:v>1570.3240000000001</c:v>
                </c:pt>
                <c:pt idx="293">
                  <c:v>1569.954</c:v>
                </c:pt>
                <c:pt idx="294">
                  <c:v>1569.6079999999999</c:v>
                </c:pt>
                <c:pt idx="295">
                  <c:v>1569.29</c:v>
                </c:pt>
                <c:pt idx="296">
                  <c:v>1568.912</c:v>
                </c:pt>
                <c:pt idx="297">
                  <c:v>1568.5</c:v>
                </c:pt>
                <c:pt idx="298">
                  <c:v>1568.2719999999999</c:v>
                </c:pt>
                <c:pt idx="299">
                  <c:v>1567.981</c:v>
                </c:pt>
                <c:pt idx="300">
                  <c:v>1567.5119999999999</c:v>
                </c:pt>
                <c:pt idx="301">
                  <c:v>1567.144</c:v>
                </c:pt>
                <c:pt idx="302">
                  <c:v>1566.98</c:v>
                </c:pt>
                <c:pt idx="303">
                  <c:v>1566.509</c:v>
                </c:pt>
                <c:pt idx="304">
                  <c:v>1566.2090000000001</c:v>
                </c:pt>
                <c:pt idx="305">
                  <c:v>1565.7739999999999</c:v>
                </c:pt>
                <c:pt idx="306">
                  <c:v>1565.345</c:v>
                </c:pt>
                <c:pt idx="307">
                  <c:v>1565.0160000000001</c:v>
                </c:pt>
                <c:pt idx="308">
                  <c:v>1564.64</c:v>
                </c:pt>
                <c:pt idx="309">
                  <c:v>1564.154</c:v>
                </c:pt>
                <c:pt idx="310">
                  <c:v>1563.758</c:v>
                </c:pt>
                <c:pt idx="311">
                  <c:v>1563.374</c:v>
                </c:pt>
                <c:pt idx="312">
                  <c:v>1563.019</c:v>
                </c:pt>
                <c:pt idx="313">
                  <c:v>1562.5940000000001</c:v>
                </c:pt>
                <c:pt idx="314">
                  <c:v>1562.374</c:v>
                </c:pt>
                <c:pt idx="315">
                  <c:v>1561.7639999999999</c:v>
                </c:pt>
                <c:pt idx="316">
                  <c:v>1561.4090000000001</c:v>
                </c:pt>
                <c:pt idx="317">
                  <c:v>1560.9570000000001</c:v>
                </c:pt>
                <c:pt idx="318">
                  <c:v>1560.71</c:v>
                </c:pt>
                <c:pt idx="319">
                  <c:v>1560.3009999999999</c:v>
                </c:pt>
                <c:pt idx="320">
                  <c:v>1559.925</c:v>
                </c:pt>
                <c:pt idx="321">
                  <c:v>1559.5350000000001</c:v>
                </c:pt>
                <c:pt idx="322">
                  <c:v>1559.059</c:v>
                </c:pt>
                <c:pt idx="323">
                  <c:v>1558.8340000000001</c:v>
                </c:pt>
                <c:pt idx="324">
                  <c:v>1558.5719999999999</c:v>
                </c:pt>
                <c:pt idx="325">
                  <c:v>1558.1510000000001</c:v>
                </c:pt>
                <c:pt idx="326">
                  <c:v>1557.6510000000001</c:v>
                </c:pt>
                <c:pt idx="327">
                  <c:v>1557.164</c:v>
                </c:pt>
                <c:pt idx="328">
                  <c:v>1556.932</c:v>
                </c:pt>
                <c:pt idx="329">
                  <c:v>1556.481</c:v>
                </c:pt>
                <c:pt idx="330">
                  <c:v>1556.0340000000001</c:v>
                </c:pt>
                <c:pt idx="331">
                  <c:v>1555.644</c:v>
                </c:pt>
                <c:pt idx="332">
                  <c:v>1555.3320000000001</c:v>
                </c:pt>
                <c:pt idx="333">
                  <c:v>1554.9960000000001</c:v>
                </c:pt>
                <c:pt idx="334">
                  <c:v>1554.606</c:v>
                </c:pt>
                <c:pt idx="335">
                  <c:v>1554.066</c:v>
                </c:pt>
                <c:pt idx="336">
                  <c:v>1553.578</c:v>
                </c:pt>
                <c:pt idx="337">
                  <c:v>1553.2529999999999</c:v>
                </c:pt>
                <c:pt idx="338">
                  <c:v>1552.788</c:v>
                </c:pt>
                <c:pt idx="339">
                  <c:v>1552.451</c:v>
                </c:pt>
                <c:pt idx="340">
                  <c:v>1552.0050000000001</c:v>
                </c:pt>
                <c:pt idx="341">
                  <c:v>1551.6610000000001</c:v>
                </c:pt>
                <c:pt idx="342">
                  <c:v>1551.124</c:v>
                </c:pt>
                <c:pt idx="343">
                  <c:v>1550.825</c:v>
                </c:pt>
                <c:pt idx="344">
                  <c:v>1550.2739999999999</c:v>
                </c:pt>
                <c:pt idx="345">
                  <c:v>1549.932</c:v>
                </c:pt>
                <c:pt idx="346">
                  <c:v>1549.548</c:v>
                </c:pt>
                <c:pt idx="347">
                  <c:v>1549.086</c:v>
                </c:pt>
                <c:pt idx="348">
                  <c:v>1548.6010000000001</c:v>
                </c:pt>
                <c:pt idx="349">
                  <c:v>1548.3219999999999</c:v>
                </c:pt>
                <c:pt idx="350">
                  <c:v>1547.9059999999999</c:v>
                </c:pt>
                <c:pt idx="351">
                  <c:v>1547.211</c:v>
                </c:pt>
                <c:pt idx="352">
                  <c:v>1546.8710000000001</c:v>
                </c:pt>
                <c:pt idx="353">
                  <c:v>1546.5719999999999</c:v>
                </c:pt>
                <c:pt idx="354">
                  <c:v>1546.1669999999999</c:v>
                </c:pt>
                <c:pt idx="355">
                  <c:v>1545.635</c:v>
                </c:pt>
                <c:pt idx="356">
                  <c:v>1545.35</c:v>
                </c:pt>
                <c:pt idx="357">
                  <c:v>1544.837</c:v>
                </c:pt>
                <c:pt idx="358">
                  <c:v>1544.3489999999999</c:v>
                </c:pt>
                <c:pt idx="359">
                  <c:v>1543.8969999999999</c:v>
                </c:pt>
                <c:pt idx="360">
                  <c:v>1543.462</c:v>
                </c:pt>
                <c:pt idx="361">
                  <c:v>1543.057</c:v>
                </c:pt>
                <c:pt idx="362">
                  <c:v>1542.5840000000001</c:v>
                </c:pt>
                <c:pt idx="363">
                  <c:v>1542.1189999999999</c:v>
                </c:pt>
                <c:pt idx="364">
                  <c:v>1541.7929999999999</c:v>
                </c:pt>
                <c:pt idx="365">
                  <c:v>1541.145</c:v>
                </c:pt>
                <c:pt idx="366">
                  <c:v>1540.6990000000001</c:v>
                </c:pt>
                <c:pt idx="367">
                  <c:v>1540.1849999999999</c:v>
                </c:pt>
                <c:pt idx="368">
                  <c:v>1539.7940000000001</c:v>
                </c:pt>
                <c:pt idx="369">
                  <c:v>1539.42</c:v>
                </c:pt>
                <c:pt idx="370">
                  <c:v>1538.9880000000001</c:v>
                </c:pt>
                <c:pt idx="371">
                  <c:v>1538.509</c:v>
                </c:pt>
                <c:pt idx="372">
                  <c:v>1537.913</c:v>
                </c:pt>
                <c:pt idx="373">
                  <c:v>1537.575</c:v>
                </c:pt>
                <c:pt idx="374">
                  <c:v>1537.183</c:v>
                </c:pt>
                <c:pt idx="375">
                  <c:v>1536.547</c:v>
                </c:pt>
                <c:pt idx="376">
                  <c:v>1536.0740000000001</c:v>
                </c:pt>
                <c:pt idx="377">
                  <c:v>1535.6980000000001</c:v>
                </c:pt>
                <c:pt idx="378">
                  <c:v>1535.172</c:v>
                </c:pt>
                <c:pt idx="379">
                  <c:v>1534.635</c:v>
                </c:pt>
                <c:pt idx="380">
                  <c:v>1534.25</c:v>
                </c:pt>
                <c:pt idx="381">
                  <c:v>1533.7080000000001</c:v>
                </c:pt>
                <c:pt idx="382">
                  <c:v>1533.1780000000001</c:v>
                </c:pt>
                <c:pt idx="383">
                  <c:v>1532.7660000000001</c:v>
                </c:pt>
                <c:pt idx="384">
                  <c:v>1532.2739999999999</c:v>
                </c:pt>
                <c:pt idx="385">
                  <c:v>1531.7719999999999</c:v>
                </c:pt>
                <c:pt idx="386">
                  <c:v>1531.328</c:v>
                </c:pt>
                <c:pt idx="387">
                  <c:v>1530.8340000000001</c:v>
                </c:pt>
                <c:pt idx="388">
                  <c:v>1530.424</c:v>
                </c:pt>
                <c:pt idx="389">
                  <c:v>1529.867</c:v>
                </c:pt>
                <c:pt idx="390">
                  <c:v>1529.3630000000001</c:v>
                </c:pt>
                <c:pt idx="391">
                  <c:v>1528.7750000000001</c:v>
                </c:pt>
                <c:pt idx="392">
                  <c:v>1528.2560000000001</c:v>
                </c:pt>
                <c:pt idx="393">
                  <c:v>1527.818</c:v>
                </c:pt>
                <c:pt idx="394">
                  <c:v>1527.144</c:v>
                </c:pt>
                <c:pt idx="395">
                  <c:v>1526.634</c:v>
                </c:pt>
                <c:pt idx="396">
                  <c:v>1526.1469999999999</c:v>
                </c:pt>
                <c:pt idx="397">
                  <c:v>1525.7190000000001</c:v>
                </c:pt>
                <c:pt idx="398">
                  <c:v>1525.2529999999999</c:v>
                </c:pt>
                <c:pt idx="399">
                  <c:v>1524.6320000000001</c:v>
                </c:pt>
                <c:pt idx="400">
                  <c:v>1524.105</c:v>
                </c:pt>
                <c:pt idx="401">
                  <c:v>1523.636</c:v>
                </c:pt>
                <c:pt idx="402">
                  <c:v>1523.162</c:v>
                </c:pt>
                <c:pt idx="403">
                  <c:v>1522.6</c:v>
                </c:pt>
                <c:pt idx="404">
                  <c:v>1522.039</c:v>
                </c:pt>
                <c:pt idx="405">
                  <c:v>1521.4179999999999</c:v>
                </c:pt>
                <c:pt idx="406">
                  <c:v>1521.0730000000001</c:v>
                </c:pt>
                <c:pt idx="407">
                  <c:v>1520.4839999999999</c:v>
                </c:pt>
                <c:pt idx="408">
                  <c:v>1519.847</c:v>
                </c:pt>
                <c:pt idx="409">
                  <c:v>1519.461</c:v>
                </c:pt>
                <c:pt idx="410">
                  <c:v>1518.865</c:v>
                </c:pt>
                <c:pt idx="411">
                  <c:v>1518.37</c:v>
                </c:pt>
                <c:pt idx="412">
                  <c:v>1517.9570000000001</c:v>
                </c:pt>
                <c:pt idx="413">
                  <c:v>1517.51</c:v>
                </c:pt>
                <c:pt idx="414">
                  <c:v>1516.7139999999999</c:v>
                </c:pt>
                <c:pt idx="415">
                  <c:v>1516.123</c:v>
                </c:pt>
                <c:pt idx="416">
                  <c:v>1515.7260000000001</c:v>
                </c:pt>
                <c:pt idx="417">
                  <c:v>1515.0419999999999</c:v>
                </c:pt>
                <c:pt idx="418">
                  <c:v>1514.4659999999999</c:v>
                </c:pt>
                <c:pt idx="419">
                  <c:v>1513.963</c:v>
                </c:pt>
                <c:pt idx="420">
                  <c:v>1513.3119999999999</c:v>
                </c:pt>
                <c:pt idx="421">
                  <c:v>1512.7619999999999</c:v>
                </c:pt>
                <c:pt idx="422">
                  <c:v>1512.296</c:v>
                </c:pt>
                <c:pt idx="423">
                  <c:v>1511.789</c:v>
                </c:pt>
                <c:pt idx="424">
                  <c:v>1511.078</c:v>
                </c:pt>
                <c:pt idx="425">
                  <c:v>1510.63</c:v>
                </c:pt>
                <c:pt idx="426">
                  <c:v>1509.953</c:v>
                </c:pt>
                <c:pt idx="427">
                  <c:v>1509.3869999999999</c:v>
                </c:pt>
                <c:pt idx="428">
                  <c:v>1508.847</c:v>
                </c:pt>
                <c:pt idx="429">
                  <c:v>1508.2719999999999</c:v>
                </c:pt>
                <c:pt idx="430">
                  <c:v>1507.771</c:v>
                </c:pt>
                <c:pt idx="431">
                  <c:v>1507.203</c:v>
                </c:pt>
                <c:pt idx="432">
                  <c:v>1506.5350000000001</c:v>
                </c:pt>
                <c:pt idx="433">
                  <c:v>1506.0429999999999</c:v>
                </c:pt>
                <c:pt idx="434">
                  <c:v>1505.39</c:v>
                </c:pt>
                <c:pt idx="435">
                  <c:v>1504.932</c:v>
                </c:pt>
                <c:pt idx="436">
                  <c:v>1504.451</c:v>
                </c:pt>
                <c:pt idx="437">
                  <c:v>1503.7829999999999</c:v>
                </c:pt>
                <c:pt idx="438">
                  <c:v>1503.2760000000001</c:v>
                </c:pt>
                <c:pt idx="439">
                  <c:v>1502.845</c:v>
                </c:pt>
                <c:pt idx="440">
                  <c:v>1502.0250000000001</c:v>
                </c:pt>
                <c:pt idx="441">
                  <c:v>1501.6279999999999</c:v>
                </c:pt>
                <c:pt idx="442">
                  <c:v>1500.8879999999999</c:v>
                </c:pt>
                <c:pt idx="443">
                  <c:v>1500.5709999999999</c:v>
                </c:pt>
                <c:pt idx="444">
                  <c:v>1499.8230000000001</c:v>
                </c:pt>
                <c:pt idx="445">
                  <c:v>1499.2059999999999</c:v>
                </c:pt>
                <c:pt idx="446">
                  <c:v>1498.7159999999999</c:v>
                </c:pt>
                <c:pt idx="447">
                  <c:v>1498.0630000000001</c:v>
                </c:pt>
                <c:pt idx="448">
                  <c:v>1497.4749999999999</c:v>
                </c:pt>
                <c:pt idx="449">
                  <c:v>1497.0139999999999</c:v>
                </c:pt>
                <c:pt idx="450">
                  <c:v>1496.492</c:v>
                </c:pt>
                <c:pt idx="451">
                  <c:v>1495.875</c:v>
                </c:pt>
                <c:pt idx="452">
                  <c:v>1495.3150000000001</c:v>
                </c:pt>
                <c:pt idx="453">
                  <c:v>1494.6959999999999</c:v>
                </c:pt>
                <c:pt idx="454">
                  <c:v>1494.14</c:v>
                </c:pt>
                <c:pt idx="455">
                  <c:v>1493.453</c:v>
                </c:pt>
                <c:pt idx="456">
                  <c:v>1492.9649999999999</c:v>
                </c:pt>
                <c:pt idx="457">
                  <c:v>1492.394</c:v>
                </c:pt>
                <c:pt idx="458">
                  <c:v>1491.81</c:v>
                </c:pt>
                <c:pt idx="459">
                  <c:v>1491.4570000000001</c:v>
                </c:pt>
                <c:pt idx="460">
                  <c:v>1490.5260000000001</c:v>
                </c:pt>
                <c:pt idx="461">
                  <c:v>1490.2460000000001</c:v>
                </c:pt>
                <c:pt idx="462">
                  <c:v>1489.65</c:v>
                </c:pt>
                <c:pt idx="463">
                  <c:v>1488.991</c:v>
                </c:pt>
                <c:pt idx="464">
                  <c:v>1488.4860000000001</c:v>
                </c:pt>
                <c:pt idx="465">
                  <c:v>1487.7539999999999</c:v>
                </c:pt>
                <c:pt idx="466">
                  <c:v>1487.114</c:v>
                </c:pt>
                <c:pt idx="467">
                  <c:v>1486.684</c:v>
                </c:pt>
                <c:pt idx="468">
                  <c:v>1485.93</c:v>
                </c:pt>
                <c:pt idx="469">
                  <c:v>1485.5350000000001</c:v>
                </c:pt>
                <c:pt idx="470">
                  <c:v>1485.01</c:v>
                </c:pt>
                <c:pt idx="471">
                  <c:v>1484.251</c:v>
                </c:pt>
                <c:pt idx="472">
                  <c:v>1483.7139999999999</c:v>
                </c:pt>
                <c:pt idx="473">
                  <c:v>1483.1759999999999</c:v>
                </c:pt>
                <c:pt idx="474">
                  <c:v>1482.518</c:v>
                </c:pt>
                <c:pt idx="475">
                  <c:v>1481.8820000000001</c:v>
                </c:pt>
                <c:pt idx="476">
                  <c:v>1481.4359999999999</c:v>
                </c:pt>
                <c:pt idx="477">
                  <c:v>1480.75</c:v>
                </c:pt>
                <c:pt idx="478">
                  <c:v>1480.136</c:v>
                </c:pt>
                <c:pt idx="479">
                  <c:v>1479.71</c:v>
                </c:pt>
                <c:pt idx="480">
                  <c:v>1478.9390000000001</c:v>
                </c:pt>
                <c:pt idx="481">
                  <c:v>1478.393</c:v>
                </c:pt>
                <c:pt idx="482">
                  <c:v>1477.895</c:v>
                </c:pt>
                <c:pt idx="483">
                  <c:v>1477.204</c:v>
                </c:pt>
                <c:pt idx="484">
                  <c:v>1476.5909999999999</c:v>
                </c:pt>
                <c:pt idx="485">
                  <c:v>1475.8679999999999</c:v>
                </c:pt>
                <c:pt idx="486">
                  <c:v>1475.43</c:v>
                </c:pt>
                <c:pt idx="487">
                  <c:v>1474.6569999999999</c:v>
                </c:pt>
                <c:pt idx="488">
                  <c:v>1474.297</c:v>
                </c:pt>
                <c:pt idx="489">
                  <c:v>1473.577</c:v>
                </c:pt>
                <c:pt idx="490">
                  <c:v>1472.8109999999999</c:v>
                </c:pt>
                <c:pt idx="491">
                  <c:v>1472.1880000000001</c:v>
                </c:pt>
                <c:pt idx="492">
                  <c:v>1471.778</c:v>
                </c:pt>
                <c:pt idx="493">
                  <c:v>1471.1030000000001</c:v>
                </c:pt>
                <c:pt idx="494">
                  <c:v>1470.6</c:v>
                </c:pt>
                <c:pt idx="495">
                  <c:v>1469.8320000000001</c:v>
                </c:pt>
                <c:pt idx="496">
                  <c:v>1469.338</c:v>
                </c:pt>
                <c:pt idx="497">
                  <c:v>1468.4690000000001</c:v>
                </c:pt>
                <c:pt idx="498">
                  <c:v>1467.847</c:v>
                </c:pt>
                <c:pt idx="499">
                  <c:v>1467.2840000000001</c:v>
                </c:pt>
                <c:pt idx="500">
                  <c:v>1466.585</c:v>
                </c:pt>
                <c:pt idx="501">
                  <c:v>1466.01</c:v>
                </c:pt>
                <c:pt idx="502">
                  <c:v>1465.3030000000001</c:v>
                </c:pt>
                <c:pt idx="503">
                  <c:v>1464.74</c:v>
                </c:pt>
                <c:pt idx="504">
                  <c:v>1464.1569999999999</c:v>
                </c:pt>
                <c:pt idx="505">
                  <c:v>1463.559</c:v>
                </c:pt>
                <c:pt idx="506">
                  <c:v>1462.7750000000001</c:v>
                </c:pt>
                <c:pt idx="507">
                  <c:v>1462.01</c:v>
                </c:pt>
                <c:pt idx="508">
                  <c:v>1461.35</c:v>
                </c:pt>
                <c:pt idx="509">
                  <c:v>1460.875</c:v>
                </c:pt>
                <c:pt idx="510">
                  <c:v>1460.0619999999999</c:v>
                </c:pt>
                <c:pt idx="511">
                  <c:v>1459.3520000000001</c:v>
                </c:pt>
                <c:pt idx="512">
                  <c:v>1458.7059999999999</c:v>
                </c:pt>
                <c:pt idx="513">
                  <c:v>1457.999</c:v>
                </c:pt>
                <c:pt idx="514">
                  <c:v>1457.422</c:v>
                </c:pt>
                <c:pt idx="515">
                  <c:v>1456.6289999999999</c:v>
                </c:pt>
                <c:pt idx="516">
                  <c:v>1455.9960000000001</c:v>
                </c:pt>
                <c:pt idx="517">
                  <c:v>1455.3140000000001</c:v>
                </c:pt>
                <c:pt idx="518">
                  <c:v>1454.558</c:v>
                </c:pt>
                <c:pt idx="519">
                  <c:v>1454.0740000000001</c:v>
                </c:pt>
                <c:pt idx="520">
                  <c:v>1453.277</c:v>
                </c:pt>
                <c:pt idx="521">
                  <c:v>1452.7860000000001</c:v>
                </c:pt>
                <c:pt idx="522">
                  <c:v>1451.7329999999999</c:v>
                </c:pt>
                <c:pt idx="523">
                  <c:v>1451.336</c:v>
                </c:pt>
                <c:pt idx="524">
                  <c:v>1450.6130000000001</c:v>
                </c:pt>
                <c:pt idx="525">
                  <c:v>1449.874</c:v>
                </c:pt>
                <c:pt idx="526">
                  <c:v>1449.0920000000001</c:v>
                </c:pt>
                <c:pt idx="527">
                  <c:v>1448.673</c:v>
                </c:pt>
                <c:pt idx="528">
                  <c:v>1447.998</c:v>
                </c:pt>
                <c:pt idx="529">
                  <c:v>1447.2170000000001</c:v>
                </c:pt>
                <c:pt idx="530">
                  <c:v>1446.6130000000001</c:v>
                </c:pt>
                <c:pt idx="531">
                  <c:v>1445.693</c:v>
                </c:pt>
                <c:pt idx="532">
                  <c:v>1444.8910000000001</c:v>
                </c:pt>
                <c:pt idx="533">
                  <c:v>1444.4190000000001</c:v>
                </c:pt>
                <c:pt idx="534">
                  <c:v>1443.4880000000001</c:v>
                </c:pt>
                <c:pt idx="535">
                  <c:v>1442.9190000000001</c:v>
                </c:pt>
                <c:pt idx="536">
                  <c:v>1442.3420000000001</c:v>
                </c:pt>
                <c:pt idx="537">
                  <c:v>1441.6759999999999</c:v>
                </c:pt>
                <c:pt idx="538">
                  <c:v>1440.9839999999999</c:v>
                </c:pt>
                <c:pt idx="539">
                  <c:v>1440.22</c:v>
                </c:pt>
                <c:pt idx="540">
                  <c:v>1439.5050000000001</c:v>
                </c:pt>
                <c:pt idx="541">
                  <c:v>1438.673</c:v>
                </c:pt>
                <c:pt idx="542">
                  <c:v>1438.249</c:v>
                </c:pt>
                <c:pt idx="543">
                  <c:v>1437.5150000000001</c:v>
                </c:pt>
                <c:pt idx="544">
                  <c:v>1436.5809999999999</c:v>
                </c:pt>
                <c:pt idx="545">
                  <c:v>1436.07</c:v>
                </c:pt>
                <c:pt idx="546">
                  <c:v>1435.277</c:v>
                </c:pt>
                <c:pt idx="547">
                  <c:v>1434.778</c:v>
                </c:pt>
                <c:pt idx="548">
                  <c:v>1433.97</c:v>
                </c:pt>
                <c:pt idx="549">
                  <c:v>1433.2629999999999</c:v>
                </c:pt>
                <c:pt idx="550">
                  <c:v>1432.442</c:v>
                </c:pt>
                <c:pt idx="551">
                  <c:v>1431.8420000000001</c:v>
                </c:pt>
                <c:pt idx="552">
                  <c:v>1431.0640000000001</c:v>
                </c:pt>
                <c:pt idx="553">
                  <c:v>1430.4690000000001</c:v>
                </c:pt>
                <c:pt idx="554">
                  <c:v>1429.7760000000001</c:v>
                </c:pt>
                <c:pt idx="555">
                  <c:v>1429.0039999999999</c:v>
                </c:pt>
                <c:pt idx="556">
                  <c:v>1428.519</c:v>
                </c:pt>
                <c:pt idx="557">
                  <c:v>1427.77</c:v>
                </c:pt>
                <c:pt idx="558">
                  <c:v>1426.9359999999999</c:v>
                </c:pt>
                <c:pt idx="559">
                  <c:v>1426.2639999999999</c:v>
                </c:pt>
                <c:pt idx="560">
                  <c:v>1425.547</c:v>
                </c:pt>
                <c:pt idx="561">
                  <c:v>1424.8420000000001</c:v>
                </c:pt>
                <c:pt idx="562">
                  <c:v>1424.2460000000001</c:v>
                </c:pt>
                <c:pt idx="563">
                  <c:v>1423.566</c:v>
                </c:pt>
                <c:pt idx="564">
                  <c:v>1422.81</c:v>
                </c:pt>
                <c:pt idx="565">
                  <c:v>1422.018</c:v>
                </c:pt>
                <c:pt idx="566">
                  <c:v>1421.3030000000001</c:v>
                </c:pt>
                <c:pt idx="567">
                  <c:v>1420.7149999999999</c:v>
                </c:pt>
                <c:pt idx="568">
                  <c:v>1419.9110000000001</c:v>
                </c:pt>
                <c:pt idx="569">
                  <c:v>1419.252</c:v>
                </c:pt>
                <c:pt idx="570">
                  <c:v>1418.441</c:v>
                </c:pt>
                <c:pt idx="571">
                  <c:v>1417.7470000000001</c:v>
                </c:pt>
                <c:pt idx="572">
                  <c:v>1417.056</c:v>
                </c:pt>
                <c:pt idx="573">
                  <c:v>1416.3869999999999</c:v>
                </c:pt>
                <c:pt idx="574">
                  <c:v>1415.7360000000001</c:v>
                </c:pt>
                <c:pt idx="575">
                  <c:v>1414.77</c:v>
                </c:pt>
                <c:pt idx="576">
                  <c:v>1414.316</c:v>
                </c:pt>
                <c:pt idx="577">
                  <c:v>1413.3879999999999</c:v>
                </c:pt>
                <c:pt idx="578">
                  <c:v>1412.6610000000001</c:v>
                </c:pt>
                <c:pt idx="579">
                  <c:v>1412.087</c:v>
                </c:pt>
                <c:pt idx="580">
                  <c:v>1411.2059999999999</c:v>
                </c:pt>
                <c:pt idx="581">
                  <c:v>1410.3779999999999</c:v>
                </c:pt>
                <c:pt idx="582">
                  <c:v>1409.7660000000001</c:v>
                </c:pt>
                <c:pt idx="583">
                  <c:v>1409.0429999999999</c:v>
                </c:pt>
                <c:pt idx="584">
                  <c:v>1408.163</c:v>
                </c:pt>
                <c:pt idx="585">
                  <c:v>1407.511</c:v>
                </c:pt>
                <c:pt idx="586">
                  <c:v>1406.6659999999999</c:v>
                </c:pt>
                <c:pt idx="587">
                  <c:v>1406.0060000000001</c:v>
                </c:pt>
                <c:pt idx="588">
                  <c:v>1405.2760000000001</c:v>
                </c:pt>
                <c:pt idx="589">
                  <c:v>1404.4380000000001</c:v>
                </c:pt>
                <c:pt idx="590">
                  <c:v>1403.6030000000001</c:v>
                </c:pt>
                <c:pt idx="591">
                  <c:v>1402.9179999999999</c:v>
                </c:pt>
                <c:pt idx="592">
                  <c:v>1402.29</c:v>
                </c:pt>
                <c:pt idx="593">
                  <c:v>1401.1890000000001</c:v>
                </c:pt>
                <c:pt idx="594">
                  <c:v>1400.26</c:v>
                </c:pt>
                <c:pt idx="595">
                  <c:v>1399.7739999999999</c:v>
                </c:pt>
                <c:pt idx="596">
                  <c:v>1398.953</c:v>
                </c:pt>
                <c:pt idx="597">
                  <c:v>1398.047</c:v>
                </c:pt>
                <c:pt idx="598">
                  <c:v>1397.252</c:v>
                </c:pt>
                <c:pt idx="599">
                  <c:v>1396.569</c:v>
                </c:pt>
                <c:pt idx="600">
                  <c:v>1395.7249999999999</c:v>
                </c:pt>
                <c:pt idx="601">
                  <c:v>1394.895</c:v>
                </c:pt>
                <c:pt idx="602">
                  <c:v>1394.145</c:v>
                </c:pt>
                <c:pt idx="603">
                  <c:v>1393.134</c:v>
                </c:pt>
                <c:pt idx="604">
                  <c:v>1392.578</c:v>
                </c:pt>
                <c:pt idx="605">
                  <c:v>1391.77</c:v>
                </c:pt>
                <c:pt idx="606">
                  <c:v>1390.74</c:v>
                </c:pt>
                <c:pt idx="607">
                  <c:v>1390.076</c:v>
                </c:pt>
                <c:pt idx="608">
                  <c:v>1389.202</c:v>
                </c:pt>
                <c:pt idx="609">
                  <c:v>1388.441</c:v>
                </c:pt>
                <c:pt idx="610">
                  <c:v>1387.4159999999999</c:v>
                </c:pt>
                <c:pt idx="611">
                  <c:v>1386.557</c:v>
                </c:pt>
                <c:pt idx="612">
                  <c:v>1385.7909999999999</c:v>
                </c:pt>
                <c:pt idx="613">
                  <c:v>1384.789</c:v>
                </c:pt>
                <c:pt idx="614">
                  <c:v>1384.06</c:v>
                </c:pt>
                <c:pt idx="615">
                  <c:v>1383.1849999999999</c:v>
                </c:pt>
                <c:pt idx="616">
                  <c:v>1382.326</c:v>
                </c:pt>
                <c:pt idx="617">
                  <c:v>1381.4059999999999</c:v>
                </c:pt>
                <c:pt idx="618">
                  <c:v>1380.501</c:v>
                </c:pt>
                <c:pt idx="619">
                  <c:v>1379.645</c:v>
                </c:pt>
                <c:pt idx="620">
                  <c:v>1378.722</c:v>
                </c:pt>
                <c:pt idx="621">
                  <c:v>1377.7840000000001</c:v>
                </c:pt>
                <c:pt idx="622">
                  <c:v>1377.0340000000001</c:v>
                </c:pt>
                <c:pt idx="623">
                  <c:v>1376.1</c:v>
                </c:pt>
                <c:pt idx="624">
                  <c:v>1375.116</c:v>
                </c:pt>
                <c:pt idx="625">
                  <c:v>1374.173</c:v>
                </c:pt>
                <c:pt idx="626">
                  <c:v>1373.3810000000001</c:v>
                </c:pt>
                <c:pt idx="627">
                  <c:v>1372.346</c:v>
                </c:pt>
                <c:pt idx="628">
                  <c:v>1371.5260000000001</c:v>
                </c:pt>
                <c:pt idx="629">
                  <c:v>1370.712</c:v>
                </c:pt>
                <c:pt idx="630">
                  <c:v>1369.76</c:v>
                </c:pt>
                <c:pt idx="631">
                  <c:v>1368.81</c:v>
                </c:pt>
                <c:pt idx="632">
                  <c:v>1367.9860000000001</c:v>
                </c:pt>
                <c:pt idx="633">
                  <c:v>1366.943</c:v>
                </c:pt>
                <c:pt idx="634">
                  <c:v>1366.1510000000001</c:v>
                </c:pt>
                <c:pt idx="635">
                  <c:v>1365.021</c:v>
                </c:pt>
                <c:pt idx="636">
                  <c:v>1364.0170000000001</c:v>
                </c:pt>
                <c:pt idx="637">
                  <c:v>1363.396</c:v>
                </c:pt>
                <c:pt idx="638">
                  <c:v>1362.14</c:v>
                </c:pt>
                <c:pt idx="639">
                  <c:v>1361.2</c:v>
                </c:pt>
                <c:pt idx="640">
                  <c:v>1360.39</c:v>
                </c:pt>
                <c:pt idx="641">
                  <c:v>1359.394</c:v>
                </c:pt>
                <c:pt idx="642">
                  <c:v>1358.5050000000001</c:v>
                </c:pt>
                <c:pt idx="643">
                  <c:v>1357.596</c:v>
                </c:pt>
                <c:pt idx="644">
                  <c:v>1356.6790000000001</c:v>
                </c:pt>
                <c:pt idx="645">
                  <c:v>1355.5219999999999</c:v>
                </c:pt>
                <c:pt idx="646">
                  <c:v>1354.6</c:v>
                </c:pt>
                <c:pt idx="647">
                  <c:v>1353.778</c:v>
                </c:pt>
                <c:pt idx="648">
                  <c:v>1352.85</c:v>
                </c:pt>
                <c:pt idx="649">
                  <c:v>1352.059</c:v>
                </c:pt>
                <c:pt idx="650">
                  <c:v>1350.848</c:v>
                </c:pt>
                <c:pt idx="651">
                  <c:v>1349.8620000000001</c:v>
                </c:pt>
                <c:pt idx="652">
                  <c:v>1348.8879999999999</c:v>
                </c:pt>
                <c:pt idx="653">
                  <c:v>1347.7940000000001</c:v>
                </c:pt>
                <c:pt idx="654">
                  <c:v>1346.9010000000001</c:v>
                </c:pt>
                <c:pt idx="655">
                  <c:v>1346.0350000000001</c:v>
                </c:pt>
                <c:pt idx="656">
                  <c:v>1344.9369999999999</c:v>
                </c:pt>
                <c:pt idx="657">
                  <c:v>1344.0029999999999</c:v>
                </c:pt>
                <c:pt idx="658">
                  <c:v>1342.9010000000001</c:v>
                </c:pt>
                <c:pt idx="659">
                  <c:v>1342.172</c:v>
                </c:pt>
                <c:pt idx="660">
                  <c:v>1341.0519999999999</c:v>
                </c:pt>
                <c:pt idx="661">
                  <c:v>1340.152</c:v>
                </c:pt>
                <c:pt idx="662">
                  <c:v>1339.1489999999999</c:v>
                </c:pt>
                <c:pt idx="663">
                  <c:v>1338.136</c:v>
                </c:pt>
                <c:pt idx="664">
                  <c:v>1337.04</c:v>
                </c:pt>
                <c:pt idx="665">
                  <c:v>1335.97</c:v>
                </c:pt>
                <c:pt idx="666">
                  <c:v>1335.0809999999999</c:v>
                </c:pt>
                <c:pt idx="667">
                  <c:v>1333.99</c:v>
                </c:pt>
                <c:pt idx="668">
                  <c:v>1332.9780000000001</c:v>
                </c:pt>
                <c:pt idx="669">
                  <c:v>1331.89</c:v>
                </c:pt>
                <c:pt idx="670">
                  <c:v>1330.7660000000001</c:v>
                </c:pt>
                <c:pt idx="671">
                  <c:v>1329.806</c:v>
                </c:pt>
                <c:pt idx="672">
                  <c:v>1328.828</c:v>
                </c:pt>
                <c:pt idx="673">
                  <c:v>1327.6379999999999</c:v>
                </c:pt>
                <c:pt idx="674">
                  <c:v>1326.691</c:v>
                </c:pt>
                <c:pt idx="675">
                  <c:v>1325.558</c:v>
                </c:pt>
                <c:pt idx="676">
                  <c:v>1324.5540000000001</c:v>
                </c:pt>
                <c:pt idx="677">
                  <c:v>1323.4780000000001</c:v>
                </c:pt>
                <c:pt idx="678">
                  <c:v>1322.4179999999999</c:v>
                </c:pt>
                <c:pt idx="679">
                  <c:v>1321.336</c:v>
                </c:pt>
                <c:pt idx="680">
                  <c:v>1320.1569999999999</c:v>
                </c:pt>
                <c:pt idx="681">
                  <c:v>1319.2149999999999</c:v>
                </c:pt>
                <c:pt idx="682">
                  <c:v>1317.8679999999999</c:v>
                </c:pt>
                <c:pt idx="683">
                  <c:v>1316.837</c:v>
                </c:pt>
                <c:pt idx="684">
                  <c:v>1315.7070000000001</c:v>
                </c:pt>
                <c:pt idx="685">
                  <c:v>1314.701</c:v>
                </c:pt>
                <c:pt idx="686">
                  <c:v>1313.2909999999999</c:v>
                </c:pt>
                <c:pt idx="687">
                  <c:v>1312.329</c:v>
                </c:pt>
                <c:pt idx="688">
                  <c:v>1311.1130000000001</c:v>
                </c:pt>
                <c:pt idx="689">
                  <c:v>1309.9079999999999</c:v>
                </c:pt>
                <c:pt idx="690">
                  <c:v>1308.8050000000001</c:v>
                </c:pt>
                <c:pt idx="691">
                  <c:v>1307.681</c:v>
                </c:pt>
                <c:pt idx="692">
                  <c:v>1306.5840000000001</c:v>
                </c:pt>
                <c:pt idx="693">
                  <c:v>1305.2919999999999</c:v>
                </c:pt>
                <c:pt idx="694">
                  <c:v>1304.0519999999999</c:v>
                </c:pt>
                <c:pt idx="695">
                  <c:v>1303.0409999999999</c:v>
                </c:pt>
                <c:pt idx="696">
                  <c:v>1301.768</c:v>
                </c:pt>
                <c:pt idx="697">
                  <c:v>1300.5920000000001</c:v>
                </c:pt>
                <c:pt idx="698">
                  <c:v>1299.357</c:v>
                </c:pt>
                <c:pt idx="699">
                  <c:v>1298.2439999999999</c:v>
                </c:pt>
                <c:pt idx="700">
                  <c:v>1296.9880000000001</c:v>
                </c:pt>
                <c:pt idx="701">
                  <c:v>1295.6389999999999</c:v>
                </c:pt>
                <c:pt idx="702">
                  <c:v>1294.529</c:v>
                </c:pt>
                <c:pt idx="703">
                  <c:v>1293.2080000000001</c:v>
                </c:pt>
                <c:pt idx="704">
                  <c:v>1291.7850000000001</c:v>
                </c:pt>
                <c:pt idx="705">
                  <c:v>1290.664</c:v>
                </c:pt>
                <c:pt idx="706">
                  <c:v>1289.4690000000001</c:v>
                </c:pt>
                <c:pt idx="707">
                  <c:v>1288.309</c:v>
                </c:pt>
                <c:pt idx="708">
                  <c:v>1286.748</c:v>
                </c:pt>
                <c:pt idx="709">
                  <c:v>1285.6579999999999</c:v>
                </c:pt>
                <c:pt idx="710">
                  <c:v>1284.4290000000001</c:v>
                </c:pt>
                <c:pt idx="711">
                  <c:v>1283.069</c:v>
                </c:pt>
                <c:pt idx="712">
                  <c:v>1281.8679999999999</c:v>
                </c:pt>
                <c:pt idx="713">
                  <c:v>1280.5999999999999</c:v>
                </c:pt>
                <c:pt idx="714">
                  <c:v>1279.3420000000001</c:v>
                </c:pt>
                <c:pt idx="715">
                  <c:v>1277.855</c:v>
                </c:pt>
                <c:pt idx="716">
                  <c:v>1276.595</c:v>
                </c:pt>
                <c:pt idx="717">
                  <c:v>1275.3340000000001</c:v>
                </c:pt>
                <c:pt idx="718">
                  <c:v>1274.0319999999999</c:v>
                </c:pt>
                <c:pt idx="719">
                  <c:v>1272.752</c:v>
                </c:pt>
                <c:pt idx="720">
                  <c:v>1271.2170000000001</c:v>
                </c:pt>
                <c:pt idx="721">
                  <c:v>1269.893</c:v>
                </c:pt>
                <c:pt idx="722">
                  <c:v>1268.7729999999999</c:v>
                </c:pt>
                <c:pt idx="723">
                  <c:v>1267.318</c:v>
                </c:pt>
                <c:pt idx="724">
                  <c:v>1265.8989999999999</c:v>
                </c:pt>
                <c:pt idx="725">
                  <c:v>1264.5239999999999</c:v>
                </c:pt>
                <c:pt idx="726">
                  <c:v>1263.347</c:v>
                </c:pt>
                <c:pt idx="727">
                  <c:v>1261.8599999999999</c:v>
                </c:pt>
                <c:pt idx="728">
                  <c:v>1260.539</c:v>
                </c:pt>
                <c:pt idx="729">
                  <c:v>1259.348</c:v>
                </c:pt>
                <c:pt idx="730">
                  <c:v>1257.8889999999999</c:v>
                </c:pt>
                <c:pt idx="731">
                  <c:v>1256.4169999999999</c:v>
                </c:pt>
                <c:pt idx="732">
                  <c:v>1255.192</c:v>
                </c:pt>
                <c:pt idx="733">
                  <c:v>1253.7629999999999</c:v>
                </c:pt>
                <c:pt idx="734">
                  <c:v>1252.568</c:v>
                </c:pt>
                <c:pt idx="735">
                  <c:v>1250.8620000000001</c:v>
                </c:pt>
                <c:pt idx="736">
                  <c:v>1249.521</c:v>
                </c:pt>
                <c:pt idx="737">
                  <c:v>1248.2049999999999</c:v>
                </c:pt>
                <c:pt idx="738">
                  <c:v>1246.6869999999999</c:v>
                </c:pt>
                <c:pt idx="739">
                  <c:v>1245.2190000000001</c:v>
                </c:pt>
                <c:pt idx="740">
                  <c:v>1243.7349999999999</c:v>
                </c:pt>
                <c:pt idx="741">
                  <c:v>1242.4649999999999</c:v>
                </c:pt>
                <c:pt idx="742">
                  <c:v>1241.0350000000001</c:v>
                </c:pt>
                <c:pt idx="743">
                  <c:v>1239.3699999999999</c:v>
                </c:pt>
                <c:pt idx="744">
                  <c:v>1238.01</c:v>
                </c:pt>
                <c:pt idx="745">
                  <c:v>1236.6410000000001</c:v>
                </c:pt>
                <c:pt idx="746">
                  <c:v>1235.1969999999999</c:v>
                </c:pt>
                <c:pt idx="747">
                  <c:v>1233.721</c:v>
                </c:pt>
                <c:pt idx="748">
                  <c:v>1232.2139999999999</c:v>
                </c:pt>
                <c:pt idx="749">
                  <c:v>1230.8320000000001</c:v>
                </c:pt>
                <c:pt idx="750">
                  <c:v>1229.278</c:v>
                </c:pt>
                <c:pt idx="751">
                  <c:v>1227.92</c:v>
                </c:pt>
                <c:pt idx="752">
                  <c:v>1226.3789999999999</c:v>
                </c:pt>
                <c:pt idx="753">
                  <c:v>1224.96</c:v>
                </c:pt>
                <c:pt idx="754">
                  <c:v>1223.393</c:v>
                </c:pt>
                <c:pt idx="755">
                  <c:v>1221.9190000000001</c:v>
                </c:pt>
                <c:pt idx="756">
                  <c:v>1220.463</c:v>
                </c:pt>
                <c:pt idx="757">
                  <c:v>1218.7159999999999</c:v>
                </c:pt>
                <c:pt idx="758">
                  <c:v>1217.2760000000001</c:v>
                </c:pt>
                <c:pt idx="759">
                  <c:v>1215.7249999999999</c:v>
                </c:pt>
                <c:pt idx="760">
                  <c:v>1214.23</c:v>
                </c:pt>
                <c:pt idx="761">
                  <c:v>1212.702</c:v>
                </c:pt>
                <c:pt idx="762">
                  <c:v>1211.1769999999999</c:v>
                </c:pt>
                <c:pt idx="763">
                  <c:v>1209.452</c:v>
                </c:pt>
                <c:pt idx="764">
                  <c:v>1208.1489999999999</c:v>
                </c:pt>
                <c:pt idx="765">
                  <c:v>1206.704</c:v>
                </c:pt>
                <c:pt idx="766">
                  <c:v>1205.0740000000001</c:v>
                </c:pt>
                <c:pt idx="767">
                  <c:v>1203.277</c:v>
                </c:pt>
                <c:pt idx="768">
                  <c:v>1201.877</c:v>
                </c:pt>
                <c:pt idx="769">
                  <c:v>1200.3889999999999</c:v>
                </c:pt>
                <c:pt idx="770">
                  <c:v>1198.597</c:v>
                </c:pt>
                <c:pt idx="771">
                  <c:v>1197.0999999999999</c:v>
                </c:pt>
                <c:pt idx="772">
                  <c:v>1195.4770000000001</c:v>
                </c:pt>
                <c:pt idx="773">
                  <c:v>1193.9739999999999</c:v>
                </c:pt>
                <c:pt idx="774">
                  <c:v>1192.336</c:v>
                </c:pt>
                <c:pt idx="775">
                  <c:v>1190.6410000000001</c:v>
                </c:pt>
                <c:pt idx="776">
                  <c:v>1188.886</c:v>
                </c:pt>
                <c:pt idx="777">
                  <c:v>1187.33</c:v>
                </c:pt>
                <c:pt idx="778">
                  <c:v>1185.643</c:v>
                </c:pt>
                <c:pt idx="779">
                  <c:v>1183.961</c:v>
                </c:pt>
                <c:pt idx="780">
                  <c:v>1182.326</c:v>
                </c:pt>
                <c:pt idx="781">
                  <c:v>1180.605</c:v>
                </c:pt>
                <c:pt idx="782">
                  <c:v>1178.8610000000001</c:v>
                </c:pt>
                <c:pt idx="783">
                  <c:v>1177.2619999999999</c:v>
                </c:pt>
                <c:pt idx="784">
                  <c:v>1175.566</c:v>
                </c:pt>
                <c:pt idx="785">
                  <c:v>1173.8679999999999</c:v>
                </c:pt>
                <c:pt idx="786">
                  <c:v>1172.018</c:v>
                </c:pt>
                <c:pt idx="787">
                  <c:v>1170.5060000000001</c:v>
                </c:pt>
                <c:pt idx="788">
                  <c:v>1168.6679999999999</c:v>
                </c:pt>
                <c:pt idx="789">
                  <c:v>1166.8620000000001</c:v>
                </c:pt>
                <c:pt idx="790">
                  <c:v>1165.249</c:v>
                </c:pt>
                <c:pt idx="791">
                  <c:v>1163.502</c:v>
                </c:pt>
                <c:pt idx="792">
                  <c:v>1161.694</c:v>
                </c:pt>
                <c:pt idx="793">
                  <c:v>1159.8710000000001</c:v>
                </c:pt>
                <c:pt idx="794">
                  <c:v>1158.1420000000001</c:v>
                </c:pt>
                <c:pt idx="795">
                  <c:v>1156.44</c:v>
                </c:pt>
                <c:pt idx="796">
                  <c:v>1154.5250000000001</c:v>
                </c:pt>
                <c:pt idx="797">
                  <c:v>1152.817</c:v>
                </c:pt>
                <c:pt idx="798">
                  <c:v>1150.8140000000001</c:v>
                </c:pt>
                <c:pt idx="799">
                  <c:v>1149.146</c:v>
                </c:pt>
                <c:pt idx="800">
                  <c:v>1147.2639999999999</c:v>
                </c:pt>
                <c:pt idx="801">
                  <c:v>1145.491</c:v>
                </c:pt>
                <c:pt idx="802">
                  <c:v>1143.5630000000001</c:v>
                </c:pt>
                <c:pt idx="803">
                  <c:v>1141.6199999999999</c:v>
                </c:pt>
                <c:pt idx="804">
                  <c:v>1139.923</c:v>
                </c:pt>
                <c:pt idx="805">
                  <c:v>1137.9069999999999</c:v>
                </c:pt>
                <c:pt idx="806">
                  <c:v>1136.018</c:v>
                </c:pt>
                <c:pt idx="807">
                  <c:v>1133.9670000000001</c:v>
                </c:pt>
                <c:pt idx="808">
                  <c:v>1132.0260000000001</c:v>
                </c:pt>
                <c:pt idx="809">
                  <c:v>1130.2570000000001</c:v>
                </c:pt>
                <c:pt idx="810">
                  <c:v>1128.1859999999999</c:v>
                </c:pt>
                <c:pt idx="811">
                  <c:v>1126.2529999999999</c:v>
                </c:pt>
                <c:pt idx="812">
                  <c:v>1124.4939999999999</c:v>
                </c:pt>
                <c:pt idx="813">
                  <c:v>1122.4739999999999</c:v>
                </c:pt>
                <c:pt idx="814">
                  <c:v>1120.481</c:v>
                </c:pt>
                <c:pt idx="815">
                  <c:v>1118.3610000000001</c:v>
                </c:pt>
                <c:pt idx="816">
                  <c:v>1116.402</c:v>
                </c:pt>
                <c:pt idx="817">
                  <c:v>1114.4190000000001</c:v>
                </c:pt>
                <c:pt idx="818">
                  <c:v>1112.3510000000001</c:v>
                </c:pt>
                <c:pt idx="819">
                  <c:v>1110.2139999999999</c:v>
                </c:pt>
                <c:pt idx="820">
                  <c:v>1108.1869999999999</c:v>
                </c:pt>
                <c:pt idx="821">
                  <c:v>1105.9780000000001</c:v>
                </c:pt>
                <c:pt idx="822">
                  <c:v>1103.9290000000001</c:v>
                </c:pt>
                <c:pt idx="823">
                  <c:v>1101.77</c:v>
                </c:pt>
                <c:pt idx="824">
                  <c:v>1099.57</c:v>
                </c:pt>
                <c:pt idx="825">
                  <c:v>1097.431</c:v>
                </c:pt>
                <c:pt idx="826">
                  <c:v>1095.1210000000001</c:v>
                </c:pt>
                <c:pt idx="827">
                  <c:v>1092.8579999999999</c:v>
                </c:pt>
                <c:pt idx="828">
                  <c:v>1090.511</c:v>
                </c:pt>
                <c:pt idx="829">
                  <c:v>1088.3699999999999</c:v>
                </c:pt>
                <c:pt idx="830">
                  <c:v>1085.93</c:v>
                </c:pt>
                <c:pt idx="831">
                  <c:v>1083.5609999999999</c:v>
                </c:pt>
                <c:pt idx="832">
                  <c:v>1081.184</c:v>
                </c:pt>
                <c:pt idx="833">
                  <c:v>1078.8599999999999</c:v>
                </c:pt>
                <c:pt idx="834">
                  <c:v>1076.269</c:v>
                </c:pt>
                <c:pt idx="835">
                  <c:v>1073.828</c:v>
                </c:pt>
                <c:pt idx="836">
                  <c:v>1071.1110000000001</c:v>
                </c:pt>
                <c:pt idx="837">
                  <c:v>1068.6400000000001</c:v>
                </c:pt>
                <c:pt idx="838">
                  <c:v>1066.0119999999999</c:v>
                </c:pt>
                <c:pt idx="839">
                  <c:v>1063.2449999999999</c:v>
                </c:pt>
                <c:pt idx="840">
                  <c:v>1060.6320000000001</c:v>
                </c:pt>
                <c:pt idx="841">
                  <c:v>1058.0360000000001</c:v>
                </c:pt>
                <c:pt idx="842">
                  <c:v>1055.1569999999999</c:v>
                </c:pt>
                <c:pt idx="843">
                  <c:v>1052.316</c:v>
                </c:pt>
                <c:pt idx="844">
                  <c:v>1049.71</c:v>
                </c:pt>
                <c:pt idx="845">
                  <c:v>1046.75</c:v>
                </c:pt>
                <c:pt idx="846">
                  <c:v>1043.9580000000001</c:v>
                </c:pt>
                <c:pt idx="847">
                  <c:v>1040.905</c:v>
                </c:pt>
                <c:pt idx="848">
                  <c:v>1037.989</c:v>
                </c:pt>
                <c:pt idx="849">
                  <c:v>1034.8920000000001</c:v>
                </c:pt>
                <c:pt idx="850">
                  <c:v>1031.885</c:v>
                </c:pt>
                <c:pt idx="851">
                  <c:v>1028.9480000000001</c:v>
                </c:pt>
                <c:pt idx="852">
                  <c:v>1025.6199999999999</c:v>
                </c:pt>
                <c:pt idx="853">
                  <c:v>1022.48</c:v>
                </c:pt>
                <c:pt idx="854">
                  <c:v>1019.4059999999999</c:v>
                </c:pt>
                <c:pt idx="855">
                  <c:v>1016.003</c:v>
                </c:pt>
                <c:pt idx="856">
                  <c:v>1012.678</c:v>
                </c:pt>
                <c:pt idx="857">
                  <c:v>1009.314</c:v>
                </c:pt>
                <c:pt idx="858">
                  <c:v>1005.901</c:v>
                </c:pt>
                <c:pt idx="859">
                  <c:v>1002.377</c:v>
                </c:pt>
                <c:pt idx="860">
                  <c:v>998.79380000000003</c:v>
                </c:pt>
                <c:pt idx="861">
                  <c:v>995.28549999999996</c:v>
                </c:pt>
                <c:pt idx="862">
                  <c:v>991.4796</c:v>
                </c:pt>
                <c:pt idx="863">
                  <c:v>987.92819999999995</c:v>
                </c:pt>
                <c:pt idx="864">
                  <c:v>984.03679999999997</c:v>
                </c:pt>
                <c:pt idx="865">
                  <c:v>980.14059999999995</c:v>
                </c:pt>
                <c:pt idx="866">
                  <c:v>976.4</c:v>
                </c:pt>
                <c:pt idx="867">
                  <c:v>972.26490000000001</c:v>
                </c:pt>
                <c:pt idx="868">
                  <c:v>968.24310000000003</c:v>
                </c:pt>
                <c:pt idx="869">
                  <c:v>964.21109999999999</c:v>
                </c:pt>
                <c:pt idx="870">
                  <c:v>959.9769</c:v>
                </c:pt>
                <c:pt idx="871">
                  <c:v>955.79679999999996</c:v>
                </c:pt>
                <c:pt idx="872">
                  <c:v>951.64930000000004</c:v>
                </c:pt>
                <c:pt idx="873">
                  <c:v>947.31309999999996</c:v>
                </c:pt>
                <c:pt idx="874">
                  <c:v>942.87</c:v>
                </c:pt>
                <c:pt idx="875">
                  <c:v>938.47720000000004</c:v>
                </c:pt>
                <c:pt idx="876">
                  <c:v>933.81859999999995</c:v>
                </c:pt>
                <c:pt idx="877">
                  <c:v>929.40790000000004</c:v>
                </c:pt>
                <c:pt idx="878">
                  <c:v>924.7509</c:v>
                </c:pt>
                <c:pt idx="879">
                  <c:v>920.14409999999998</c:v>
                </c:pt>
                <c:pt idx="880">
                  <c:v>915.47180000000003</c:v>
                </c:pt>
                <c:pt idx="881">
                  <c:v>910.48609999999996</c:v>
                </c:pt>
                <c:pt idx="882">
                  <c:v>905.57180000000005</c:v>
                </c:pt>
                <c:pt idx="883">
                  <c:v>900.48209999999995</c:v>
                </c:pt>
                <c:pt idx="884">
                  <c:v>895.32489999999996</c:v>
                </c:pt>
                <c:pt idx="885">
                  <c:v>890.25319999999999</c:v>
                </c:pt>
                <c:pt idx="886">
                  <c:v>884.90940000000001</c:v>
                </c:pt>
                <c:pt idx="887">
                  <c:v>879.52409999999998</c:v>
                </c:pt>
                <c:pt idx="888">
                  <c:v>874.07309999999995</c:v>
                </c:pt>
                <c:pt idx="889">
                  <c:v>868.54079999999999</c:v>
                </c:pt>
                <c:pt idx="890">
                  <c:v>862.94759999999997</c:v>
                </c:pt>
                <c:pt idx="891">
                  <c:v>857.49879999999996</c:v>
                </c:pt>
                <c:pt idx="892">
                  <c:v>851.73900000000003</c:v>
                </c:pt>
                <c:pt idx="893">
                  <c:v>846.14340000000004</c:v>
                </c:pt>
                <c:pt idx="894">
                  <c:v>840.31089999999995</c:v>
                </c:pt>
                <c:pt idx="895">
                  <c:v>834.57839999999999</c:v>
                </c:pt>
                <c:pt idx="896">
                  <c:v>828.39200000000005</c:v>
                </c:pt>
                <c:pt idx="897">
                  <c:v>822.19899999999996</c:v>
                </c:pt>
                <c:pt idx="898">
                  <c:v>815.93579999999997</c:v>
                </c:pt>
                <c:pt idx="899">
                  <c:v>809.65219999999999</c:v>
                </c:pt>
                <c:pt idx="900">
                  <c:v>803.13289999999995</c:v>
                </c:pt>
                <c:pt idx="901">
                  <c:v>796.42359999999996</c:v>
                </c:pt>
                <c:pt idx="902">
                  <c:v>789.6662</c:v>
                </c:pt>
                <c:pt idx="903">
                  <c:v>782.97990000000004</c:v>
                </c:pt>
                <c:pt idx="904">
                  <c:v>776.17399999999998</c:v>
                </c:pt>
                <c:pt idx="905">
                  <c:v>769.3175</c:v>
                </c:pt>
                <c:pt idx="906">
                  <c:v>762.20150000000001</c:v>
                </c:pt>
                <c:pt idx="907">
                  <c:v>755.13840000000005</c:v>
                </c:pt>
                <c:pt idx="908">
                  <c:v>747.79639999999995</c:v>
                </c:pt>
                <c:pt idx="909">
                  <c:v>740.35680000000002</c:v>
                </c:pt>
                <c:pt idx="910">
                  <c:v>732.4452</c:v>
                </c:pt>
                <c:pt idx="911">
                  <c:v>725.22799999999995</c:v>
                </c:pt>
                <c:pt idx="912">
                  <c:v>717.375</c:v>
                </c:pt>
                <c:pt idx="913">
                  <c:v>709.83550000000002</c:v>
                </c:pt>
                <c:pt idx="914">
                  <c:v>702.13099999999997</c:v>
                </c:pt>
                <c:pt idx="915">
                  <c:v>694.37400000000002</c:v>
                </c:pt>
                <c:pt idx="916">
                  <c:v>686.50120000000004</c:v>
                </c:pt>
                <c:pt idx="917">
                  <c:v>678.54679999999996</c:v>
                </c:pt>
                <c:pt idx="918">
                  <c:v>670.60860000000002</c:v>
                </c:pt>
                <c:pt idx="919">
                  <c:v>662.7278</c:v>
                </c:pt>
                <c:pt idx="920">
                  <c:v>654.67859999999996</c:v>
                </c:pt>
                <c:pt idx="921">
                  <c:v>646.7627</c:v>
                </c:pt>
                <c:pt idx="922">
                  <c:v>638.78740000000005</c:v>
                </c:pt>
                <c:pt idx="923">
                  <c:v>630.48119999999994</c:v>
                </c:pt>
                <c:pt idx="924">
                  <c:v>622.13279999999997</c:v>
                </c:pt>
                <c:pt idx="925">
                  <c:v>613.53499999999997</c:v>
                </c:pt>
                <c:pt idx="926">
                  <c:v>605.12459999999999</c:v>
                </c:pt>
                <c:pt idx="927">
                  <c:v>596.6232</c:v>
                </c:pt>
                <c:pt idx="928">
                  <c:v>587.95860000000005</c:v>
                </c:pt>
                <c:pt idx="929">
                  <c:v>579.07820000000004</c:v>
                </c:pt>
                <c:pt idx="930">
                  <c:v>570.26120000000003</c:v>
                </c:pt>
                <c:pt idx="931">
                  <c:v>561.42110000000002</c:v>
                </c:pt>
                <c:pt idx="932">
                  <c:v>552.68240000000003</c:v>
                </c:pt>
                <c:pt idx="933">
                  <c:v>544.05690000000004</c:v>
                </c:pt>
                <c:pt idx="934">
                  <c:v>535.40570000000002</c:v>
                </c:pt>
                <c:pt idx="935">
                  <c:v>526.40660000000003</c:v>
                </c:pt>
                <c:pt idx="936">
                  <c:v>517.53660000000002</c:v>
                </c:pt>
                <c:pt idx="937">
                  <c:v>508.82940000000002</c:v>
                </c:pt>
                <c:pt idx="938">
                  <c:v>500.089</c:v>
                </c:pt>
                <c:pt idx="939">
                  <c:v>491.3974</c:v>
                </c:pt>
                <c:pt idx="940">
                  <c:v>482.7414</c:v>
                </c:pt>
                <c:pt idx="941">
                  <c:v>474.00310000000002</c:v>
                </c:pt>
                <c:pt idx="942">
                  <c:v>465.17739999999998</c:v>
                </c:pt>
                <c:pt idx="943">
                  <c:v>456.39260000000002</c:v>
                </c:pt>
                <c:pt idx="944">
                  <c:v>447.66449999999998</c:v>
                </c:pt>
                <c:pt idx="945">
                  <c:v>439.0163</c:v>
                </c:pt>
                <c:pt idx="946">
                  <c:v>430.209</c:v>
                </c:pt>
                <c:pt idx="947">
                  <c:v>421.3596</c:v>
                </c:pt>
                <c:pt idx="948">
                  <c:v>412.69479999999999</c:v>
                </c:pt>
                <c:pt idx="949">
                  <c:v>404.12450000000001</c:v>
                </c:pt>
                <c:pt idx="950">
                  <c:v>395.57799999999997</c:v>
                </c:pt>
                <c:pt idx="951">
                  <c:v>387.1728</c:v>
                </c:pt>
                <c:pt idx="952">
                  <c:v>378.75099999999998</c:v>
                </c:pt>
                <c:pt idx="953">
                  <c:v>370.32310000000001</c:v>
                </c:pt>
                <c:pt idx="954">
                  <c:v>361.85750000000002</c:v>
                </c:pt>
                <c:pt idx="955">
                  <c:v>353.4375</c:v>
                </c:pt>
                <c:pt idx="956">
                  <c:v>344.39699999999999</c:v>
                </c:pt>
                <c:pt idx="957">
                  <c:v>335.69580000000002</c:v>
                </c:pt>
                <c:pt idx="958">
                  <c:v>327.87169999999998</c:v>
                </c:pt>
                <c:pt idx="959">
                  <c:v>320.46319999999997</c:v>
                </c:pt>
                <c:pt idx="960">
                  <c:v>312.8827</c:v>
                </c:pt>
                <c:pt idx="961">
                  <c:v>305.42259999999999</c:v>
                </c:pt>
                <c:pt idx="962">
                  <c:v>297.93029999999999</c:v>
                </c:pt>
                <c:pt idx="963">
                  <c:v>290.62650000000002</c:v>
                </c:pt>
                <c:pt idx="964">
                  <c:v>283.51479999999998</c:v>
                </c:pt>
                <c:pt idx="965">
                  <c:v>276.35599999999999</c:v>
                </c:pt>
                <c:pt idx="966">
                  <c:v>269.34820000000002</c:v>
                </c:pt>
                <c:pt idx="967">
                  <c:v>262.47629999999998</c:v>
                </c:pt>
                <c:pt idx="968">
                  <c:v>255.852</c:v>
                </c:pt>
                <c:pt idx="969">
                  <c:v>250.26480000000001</c:v>
                </c:pt>
                <c:pt idx="970">
                  <c:v>244.80179999999999</c:v>
                </c:pt>
                <c:pt idx="971">
                  <c:v>238.47890000000001</c:v>
                </c:pt>
                <c:pt idx="972">
                  <c:v>232.14680000000001</c:v>
                </c:pt>
                <c:pt idx="973">
                  <c:v>226.0147</c:v>
                </c:pt>
                <c:pt idx="974">
                  <c:v>220.01</c:v>
                </c:pt>
                <c:pt idx="975">
                  <c:v>214.1772</c:v>
                </c:pt>
                <c:pt idx="976">
                  <c:v>208.4374</c:v>
                </c:pt>
                <c:pt idx="977">
                  <c:v>202.84</c:v>
                </c:pt>
                <c:pt idx="978">
                  <c:v>197.36</c:v>
                </c:pt>
                <c:pt idx="979">
                  <c:v>191.98439999999999</c:v>
                </c:pt>
                <c:pt idx="980">
                  <c:v>186.773</c:v>
                </c:pt>
                <c:pt idx="981">
                  <c:v>181.6876</c:v>
                </c:pt>
                <c:pt idx="982">
                  <c:v>176.7852</c:v>
                </c:pt>
                <c:pt idx="983">
                  <c:v>171.91909999999999</c:v>
                </c:pt>
                <c:pt idx="984">
                  <c:v>167.18819999999999</c:v>
                </c:pt>
                <c:pt idx="985">
                  <c:v>162.6294</c:v>
                </c:pt>
                <c:pt idx="986">
                  <c:v>158.1703</c:v>
                </c:pt>
                <c:pt idx="987">
                  <c:v>153.8931</c:v>
                </c:pt>
                <c:pt idx="988">
                  <c:v>149.56800000000001</c:v>
                </c:pt>
                <c:pt idx="989">
                  <c:v>145.46639999999999</c:v>
                </c:pt>
                <c:pt idx="990">
                  <c:v>141.4511</c:v>
                </c:pt>
                <c:pt idx="991">
                  <c:v>137.6696</c:v>
                </c:pt>
                <c:pt idx="992">
                  <c:v>134.02340000000001</c:v>
                </c:pt>
                <c:pt idx="993">
                  <c:v>130.3603</c:v>
                </c:pt>
                <c:pt idx="994">
                  <c:v>126.8389</c:v>
                </c:pt>
                <c:pt idx="995">
                  <c:v>123.49</c:v>
                </c:pt>
                <c:pt idx="996">
                  <c:v>120.21899999999999</c:v>
                </c:pt>
                <c:pt idx="997">
                  <c:v>117.0583</c:v>
                </c:pt>
                <c:pt idx="998">
                  <c:v>113.9336</c:v>
                </c:pt>
                <c:pt idx="999">
                  <c:v>110.9691</c:v>
                </c:pt>
                <c:pt idx="1000">
                  <c:v>108.0864</c:v>
                </c:pt>
                <c:pt idx="1001">
                  <c:v>105.22069999999999</c:v>
                </c:pt>
                <c:pt idx="1002">
                  <c:v>102.565</c:v>
                </c:pt>
                <c:pt idx="1003">
                  <c:v>99.891720000000007</c:v>
                </c:pt>
                <c:pt idx="1004">
                  <c:v>97.363010000000003</c:v>
                </c:pt>
                <c:pt idx="1005">
                  <c:v>94.86788</c:v>
                </c:pt>
                <c:pt idx="1006">
                  <c:v>92.467029999999994</c:v>
                </c:pt>
                <c:pt idx="1007">
                  <c:v>90.178380000000004</c:v>
                </c:pt>
                <c:pt idx="1008">
                  <c:v>87.948639999999997</c:v>
                </c:pt>
                <c:pt idx="1009">
                  <c:v>85.753240000000005</c:v>
                </c:pt>
                <c:pt idx="1010">
                  <c:v>83.64134</c:v>
                </c:pt>
                <c:pt idx="1011">
                  <c:v>81.604879999999994</c:v>
                </c:pt>
                <c:pt idx="1012">
                  <c:v>79.679990000000004</c:v>
                </c:pt>
                <c:pt idx="1013">
                  <c:v>77.753559999999993</c:v>
                </c:pt>
                <c:pt idx="1014">
                  <c:v>75.925139999999999</c:v>
                </c:pt>
                <c:pt idx="1015">
                  <c:v>74.182820000000007</c:v>
                </c:pt>
                <c:pt idx="1016">
                  <c:v>72.455219999999997</c:v>
                </c:pt>
                <c:pt idx="1017">
                  <c:v>70.855900000000005</c:v>
                </c:pt>
                <c:pt idx="1018">
                  <c:v>69.274619999999999</c:v>
                </c:pt>
                <c:pt idx="1019">
                  <c:v>67.710750000000004</c:v>
                </c:pt>
                <c:pt idx="1020">
                  <c:v>66.228399999999993</c:v>
                </c:pt>
                <c:pt idx="1021">
                  <c:v>64.778899999999993</c:v>
                </c:pt>
                <c:pt idx="1022">
                  <c:v>63.39922</c:v>
                </c:pt>
                <c:pt idx="1023">
                  <c:v>62.03105</c:v>
                </c:pt>
                <c:pt idx="1024">
                  <c:v>60.791759999999996</c:v>
                </c:pt>
                <c:pt idx="1025">
                  <c:v>59.516640000000002</c:v>
                </c:pt>
                <c:pt idx="1026">
                  <c:v>58.278080000000003</c:v>
                </c:pt>
                <c:pt idx="1027">
                  <c:v>57.12679</c:v>
                </c:pt>
                <c:pt idx="1028">
                  <c:v>55.996369999999999</c:v>
                </c:pt>
                <c:pt idx="1029">
                  <c:v>54.87818</c:v>
                </c:pt>
                <c:pt idx="1030">
                  <c:v>53.796460000000003</c:v>
                </c:pt>
                <c:pt idx="1031">
                  <c:v>52.797449999999998</c:v>
                </c:pt>
                <c:pt idx="1032">
                  <c:v>51.798999999999999</c:v>
                </c:pt>
                <c:pt idx="1033">
                  <c:v>50.79466</c:v>
                </c:pt>
                <c:pt idx="1034">
                  <c:v>49.9129</c:v>
                </c:pt>
                <c:pt idx="1035">
                  <c:v>48.991540000000001</c:v>
                </c:pt>
                <c:pt idx="1036">
                  <c:v>48.090539999999997</c:v>
                </c:pt>
                <c:pt idx="1037">
                  <c:v>47.249380000000002</c:v>
                </c:pt>
                <c:pt idx="1038">
                  <c:v>46.411479999999997</c:v>
                </c:pt>
                <c:pt idx="1039">
                  <c:v>45.583010000000002</c:v>
                </c:pt>
                <c:pt idx="1040">
                  <c:v>44.830240000000003</c:v>
                </c:pt>
                <c:pt idx="1041">
                  <c:v>44.105559999999997</c:v>
                </c:pt>
                <c:pt idx="1042">
                  <c:v>43.363100000000003</c:v>
                </c:pt>
                <c:pt idx="1043">
                  <c:v>42.663629999999998</c:v>
                </c:pt>
                <c:pt idx="1044">
                  <c:v>41.953339999999997</c:v>
                </c:pt>
                <c:pt idx="1045">
                  <c:v>41.328200000000002</c:v>
                </c:pt>
                <c:pt idx="1046">
                  <c:v>40.660939999999997</c:v>
                </c:pt>
                <c:pt idx="1047">
                  <c:v>40.039299999999997</c:v>
                </c:pt>
                <c:pt idx="1048">
                  <c:v>39.424129999999998</c:v>
                </c:pt>
                <c:pt idx="1049">
                  <c:v>38.826749999999997</c:v>
                </c:pt>
                <c:pt idx="1050">
                  <c:v>38.270609999999998</c:v>
                </c:pt>
                <c:pt idx="1051">
                  <c:v>37.7393</c:v>
                </c:pt>
                <c:pt idx="1052">
                  <c:v>37.1691</c:v>
                </c:pt>
                <c:pt idx="1053">
                  <c:v>36.656999999999996</c:v>
                </c:pt>
                <c:pt idx="1054">
                  <c:v>36.173020000000001</c:v>
                </c:pt>
                <c:pt idx="1055">
                  <c:v>35.683430000000001</c:v>
                </c:pt>
                <c:pt idx="1056">
                  <c:v>35.22072</c:v>
                </c:pt>
                <c:pt idx="1057">
                  <c:v>34.771569999999997</c:v>
                </c:pt>
                <c:pt idx="1058">
                  <c:v>34.335230000000003</c:v>
                </c:pt>
                <c:pt idx="1059">
                  <c:v>33.893990000000002</c:v>
                </c:pt>
                <c:pt idx="1060">
                  <c:v>33.480840000000001</c:v>
                </c:pt>
                <c:pt idx="1061">
                  <c:v>33.07094</c:v>
                </c:pt>
                <c:pt idx="1062">
                  <c:v>32.673099999999998</c:v>
                </c:pt>
                <c:pt idx="1063">
                  <c:v>32.27854</c:v>
                </c:pt>
                <c:pt idx="1064">
                  <c:v>31.895779999999998</c:v>
                </c:pt>
                <c:pt idx="1065">
                  <c:v>31.53314</c:v>
                </c:pt>
                <c:pt idx="1066">
                  <c:v>31.195969999999999</c:v>
                </c:pt>
                <c:pt idx="1067">
                  <c:v>30.84197</c:v>
                </c:pt>
                <c:pt idx="1068">
                  <c:v>30.502579999999998</c:v>
                </c:pt>
                <c:pt idx="1069">
                  <c:v>30.191980000000001</c:v>
                </c:pt>
                <c:pt idx="1070">
                  <c:v>29.887229999999999</c:v>
                </c:pt>
                <c:pt idx="1071">
                  <c:v>29.601780000000002</c:v>
                </c:pt>
                <c:pt idx="1072">
                  <c:v>29.294689999999999</c:v>
                </c:pt>
                <c:pt idx="1073">
                  <c:v>29.003139999999998</c:v>
                </c:pt>
                <c:pt idx="1074">
                  <c:v>28.726669999999999</c:v>
                </c:pt>
                <c:pt idx="1075">
                  <c:v>28.4574</c:v>
                </c:pt>
                <c:pt idx="1076">
                  <c:v>28.192730000000001</c:v>
                </c:pt>
                <c:pt idx="1077">
                  <c:v>27.926500000000001</c:v>
                </c:pt>
                <c:pt idx="1078">
                  <c:v>27.677320000000002</c:v>
                </c:pt>
                <c:pt idx="1079">
                  <c:v>27.43646</c:v>
                </c:pt>
                <c:pt idx="1080">
                  <c:v>27.205410000000001</c:v>
                </c:pt>
                <c:pt idx="1081">
                  <c:v>26.974699999999999</c:v>
                </c:pt>
                <c:pt idx="1082">
                  <c:v>26.756360000000001</c:v>
                </c:pt>
                <c:pt idx="1083">
                  <c:v>26.53424</c:v>
                </c:pt>
                <c:pt idx="1084">
                  <c:v>26.31842</c:v>
                </c:pt>
                <c:pt idx="1085">
                  <c:v>26.09892</c:v>
                </c:pt>
                <c:pt idx="1086">
                  <c:v>25.902550000000002</c:v>
                </c:pt>
                <c:pt idx="1087">
                  <c:v>25.687919999999998</c:v>
                </c:pt>
                <c:pt idx="1088">
                  <c:v>25.511230000000001</c:v>
                </c:pt>
                <c:pt idx="1089">
                  <c:v>25.321829999999999</c:v>
                </c:pt>
                <c:pt idx="1090">
                  <c:v>25.147580000000001</c:v>
                </c:pt>
                <c:pt idx="1091">
                  <c:v>24.957660000000001</c:v>
                </c:pt>
                <c:pt idx="1092">
                  <c:v>24.786709999999999</c:v>
                </c:pt>
                <c:pt idx="1093">
                  <c:v>24.62312</c:v>
                </c:pt>
                <c:pt idx="1094">
                  <c:v>24.464580000000002</c:v>
                </c:pt>
                <c:pt idx="1095">
                  <c:v>24.299050000000001</c:v>
                </c:pt>
                <c:pt idx="1096">
                  <c:v>24.15558</c:v>
                </c:pt>
                <c:pt idx="1097">
                  <c:v>24.003799999999998</c:v>
                </c:pt>
                <c:pt idx="1098">
                  <c:v>23.84881</c:v>
                </c:pt>
                <c:pt idx="1099">
                  <c:v>23.71724</c:v>
                </c:pt>
                <c:pt idx="1100">
                  <c:v>23.573060000000002</c:v>
                </c:pt>
                <c:pt idx="1101">
                  <c:v>23.434200000000001</c:v>
                </c:pt>
                <c:pt idx="1102">
                  <c:v>23.300439999999998</c:v>
                </c:pt>
                <c:pt idx="1103">
                  <c:v>23.179320000000001</c:v>
                </c:pt>
                <c:pt idx="1104">
                  <c:v>23.046959999999999</c:v>
                </c:pt>
                <c:pt idx="1105">
                  <c:v>22.925180000000001</c:v>
                </c:pt>
                <c:pt idx="1106">
                  <c:v>22.820219999999999</c:v>
                </c:pt>
                <c:pt idx="1107">
                  <c:v>22.702459999999999</c:v>
                </c:pt>
                <c:pt idx="1108">
                  <c:v>22.578320000000001</c:v>
                </c:pt>
                <c:pt idx="1109">
                  <c:v>22.496210000000001</c:v>
                </c:pt>
                <c:pt idx="1110">
                  <c:v>22.387080000000001</c:v>
                </c:pt>
                <c:pt idx="1111">
                  <c:v>22.292100000000001</c:v>
                </c:pt>
                <c:pt idx="1112">
                  <c:v>22.187840000000001</c:v>
                </c:pt>
                <c:pt idx="1113">
                  <c:v>22.087990000000001</c:v>
                </c:pt>
                <c:pt idx="1114">
                  <c:v>21.998080000000002</c:v>
                </c:pt>
                <c:pt idx="1115">
                  <c:v>21.90531</c:v>
                </c:pt>
                <c:pt idx="1116">
                  <c:v>21.817019999999999</c:v>
                </c:pt>
                <c:pt idx="1117">
                  <c:v>21.72296</c:v>
                </c:pt>
                <c:pt idx="1118">
                  <c:v>21.631699999999999</c:v>
                </c:pt>
                <c:pt idx="1119">
                  <c:v>21.563690000000001</c:v>
                </c:pt>
                <c:pt idx="1120">
                  <c:v>21.470459999999999</c:v>
                </c:pt>
                <c:pt idx="1121">
                  <c:v>21.39752</c:v>
                </c:pt>
                <c:pt idx="1122">
                  <c:v>21.31776</c:v>
                </c:pt>
                <c:pt idx="1123">
                  <c:v>21.255700000000001</c:v>
                </c:pt>
                <c:pt idx="1124">
                  <c:v>21.15936</c:v>
                </c:pt>
                <c:pt idx="1125">
                  <c:v>21.098020000000002</c:v>
                </c:pt>
                <c:pt idx="1126">
                  <c:v>21.02957</c:v>
                </c:pt>
                <c:pt idx="1127">
                  <c:v>20.959820000000001</c:v>
                </c:pt>
                <c:pt idx="1128">
                  <c:v>20.903300000000002</c:v>
                </c:pt>
                <c:pt idx="1129">
                  <c:v>20.827770000000001</c:v>
                </c:pt>
                <c:pt idx="1130">
                  <c:v>20.775079999999999</c:v>
                </c:pt>
                <c:pt idx="1131">
                  <c:v>20.70411</c:v>
                </c:pt>
                <c:pt idx="1132">
                  <c:v>20.644010000000002</c:v>
                </c:pt>
                <c:pt idx="1133">
                  <c:v>20.59149</c:v>
                </c:pt>
                <c:pt idx="1134">
                  <c:v>20.532240000000002</c:v>
                </c:pt>
                <c:pt idx="1135">
                  <c:v>20.492180000000001</c:v>
                </c:pt>
                <c:pt idx="1136">
                  <c:v>20.431760000000001</c:v>
                </c:pt>
                <c:pt idx="1137">
                  <c:v>20.396609999999999</c:v>
                </c:pt>
                <c:pt idx="1138">
                  <c:v>20.33597</c:v>
                </c:pt>
                <c:pt idx="1139">
                  <c:v>20.286629999999999</c:v>
                </c:pt>
                <c:pt idx="1140">
                  <c:v>20.246169999999999</c:v>
                </c:pt>
                <c:pt idx="1141">
                  <c:v>20.202909999999999</c:v>
                </c:pt>
                <c:pt idx="1142">
                  <c:v>20.152239999999999</c:v>
                </c:pt>
                <c:pt idx="1143">
                  <c:v>20.129940000000001</c:v>
                </c:pt>
                <c:pt idx="1144">
                  <c:v>20.058299999999999</c:v>
                </c:pt>
                <c:pt idx="1145">
                  <c:v>20.024370000000001</c:v>
                </c:pt>
                <c:pt idx="1146">
                  <c:v>19.99118</c:v>
                </c:pt>
                <c:pt idx="1147">
                  <c:v>19.950589999999998</c:v>
                </c:pt>
                <c:pt idx="1148">
                  <c:v>19.911670000000001</c:v>
                </c:pt>
                <c:pt idx="1149">
                  <c:v>19.868770000000001</c:v>
                </c:pt>
                <c:pt idx="1150">
                  <c:v>19.83409</c:v>
                </c:pt>
                <c:pt idx="1151">
                  <c:v>19.801629999999999</c:v>
                </c:pt>
                <c:pt idx="1152">
                  <c:v>19.76707</c:v>
                </c:pt>
                <c:pt idx="1153">
                  <c:v>19.737970000000001</c:v>
                </c:pt>
                <c:pt idx="1154">
                  <c:v>19.708459999999999</c:v>
                </c:pt>
                <c:pt idx="1155">
                  <c:v>19.670719999999999</c:v>
                </c:pt>
                <c:pt idx="1156">
                  <c:v>19.64059</c:v>
                </c:pt>
                <c:pt idx="1157">
                  <c:v>19.616759999999999</c:v>
                </c:pt>
                <c:pt idx="1158">
                  <c:v>19.581689999999998</c:v>
                </c:pt>
                <c:pt idx="1159">
                  <c:v>19.537600000000001</c:v>
                </c:pt>
                <c:pt idx="1160">
                  <c:v>19.509640000000001</c:v>
                </c:pt>
                <c:pt idx="1161">
                  <c:v>19.46942</c:v>
                </c:pt>
                <c:pt idx="1162">
                  <c:v>19.445239999999998</c:v>
                </c:pt>
                <c:pt idx="1163">
                  <c:v>19.41994</c:v>
                </c:pt>
                <c:pt idx="1164">
                  <c:v>19.396840000000001</c:v>
                </c:pt>
                <c:pt idx="1165">
                  <c:v>19.384370000000001</c:v>
                </c:pt>
                <c:pt idx="1166">
                  <c:v>19.37398</c:v>
                </c:pt>
                <c:pt idx="1167">
                  <c:v>19.352650000000001</c:v>
                </c:pt>
                <c:pt idx="1168">
                  <c:v>19.334520000000001</c:v>
                </c:pt>
                <c:pt idx="1169">
                  <c:v>19.300229999999999</c:v>
                </c:pt>
                <c:pt idx="1170">
                  <c:v>19.290089999999999</c:v>
                </c:pt>
                <c:pt idx="1171">
                  <c:v>19.284739999999999</c:v>
                </c:pt>
                <c:pt idx="1172">
                  <c:v>19.253879999999999</c:v>
                </c:pt>
                <c:pt idx="1173">
                  <c:v>19.245190000000001</c:v>
                </c:pt>
                <c:pt idx="1174">
                  <c:v>19.22186</c:v>
                </c:pt>
                <c:pt idx="1175">
                  <c:v>19.19896</c:v>
                </c:pt>
                <c:pt idx="1176">
                  <c:v>19.185700000000001</c:v>
                </c:pt>
                <c:pt idx="1177">
                  <c:v>19.164909999999999</c:v>
                </c:pt>
                <c:pt idx="1178">
                  <c:v>19.156700000000001</c:v>
                </c:pt>
                <c:pt idx="1179">
                  <c:v>19.134989999999998</c:v>
                </c:pt>
                <c:pt idx="1180">
                  <c:v>19.120339999999999</c:v>
                </c:pt>
                <c:pt idx="1181">
                  <c:v>19.106179999999998</c:v>
                </c:pt>
                <c:pt idx="1182">
                  <c:v>19.099049999999998</c:v>
                </c:pt>
                <c:pt idx="1183">
                  <c:v>19.082850000000001</c:v>
                </c:pt>
                <c:pt idx="1184">
                  <c:v>19.073309999999999</c:v>
                </c:pt>
                <c:pt idx="1185">
                  <c:v>19.065570000000001</c:v>
                </c:pt>
                <c:pt idx="1186">
                  <c:v>19.057200000000002</c:v>
                </c:pt>
                <c:pt idx="1187">
                  <c:v>19.042660000000001</c:v>
                </c:pt>
                <c:pt idx="1188">
                  <c:v>19.033729999999998</c:v>
                </c:pt>
                <c:pt idx="1189">
                  <c:v>19.027090000000001</c:v>
                </c:pt>
                <c:pt idx="1190">
                  <c:v>19.024010000000001</c:v>
                </c:pt>
                <c:pt idx="1191">
                  <c:v>19.011669999999999</c:v>
                </c:pt>
                <c:pt idx="1192">
                  <c:v>19.016670000000001</c:v>
                </c:pt>
                <c:pt idx="1193">
                  <c:v>18.989439999999998</c:v>
                </c:pt>
                <c:pt idx="1194">
                  <c:v>18.995180000000001</c:v>
                </c:pt>
                <c:pt idx="1195">
                  <c:v>18.987580000000001</c:v>
                </c:pt>
                <c:pt idx="1196">
                  <c:v>18.97533</c:v>
                </c:pt>
                <c:pt idx="1197">
                  <c:v>18.974509999999999</c:v>
                </c:pt>
                <c:pt idx="1198">
                  <c:v>18.957070000000002</c:v>
                </c:pt>
                <c:pt idx="1199">
                  <c:v>18.96162</c:v>
                </c:pt>
                <c:pt idx="1200">
                  <c:v>18.96058</c:v>
                </c:pt>
                <c:pt idx="1201">
                  <c:v>18.95589</c:v>
                </c:pt>
                <c:pt idx="1202">
                  <c:v>18.947240000000001</c:v>
                </c:pt>
                <c:pt idx="1203">
                  <c:v>18.92998</c:v>
                </c:pt>
                <c:pt idx="1204">
                  <c:v>18.924399999999999</c:v>
                </c:pt>
                <c:pt idx="1205">
                  <c:v>18.925660000000001</c:v>
                </c:pt>
                <c:pt idx="1206">
                  <c:v>18.916630000000001</c:v>
                </c:pt>
                <c:pt idx="1207">
                  <c:v>18.925730000000001</c:v>
                </c:pt>
                <c:pt idx="1208">
                  <c:v>18.9178</c:v>
                </c:pt>
                <c:pt idx="1209">
                  <c:v>18.93346</c:v>
                </c:pt>
                <c:pt idx="1210">
                  <c:v>18.933060000000001</c:v>
                </c:pt>
                <c:pt idx="1211">
                  <c:v>18.917280000000002</c:v>
                </c:pt>
                <c:pt idx="1212">
                  <c:v>18.922619999999998</c:v>
                </c:pt>
                <c:pt idx="1213">
                  <c:v>18.916779999999999</c:v>
                </c:pt>
                <c:pt idx="1214">
                  <c:v>18.906379999999999</c:v>
                </c:pt>
                <c:pt idx="1215">
                  <c:v>18.91583</c:v>
                </c:pt>
                <c:pt idx="1216">
                  <c:v>18.922270000000001</c:v>
                </c:pt>
                <c:pt idx="1217">
                  <c:v>18.908359999999998</c:v>
                </c:pt>
                <c:pt idx="1218">
                  <c:v>18.910789999999999</c:v>
                </c:pt>
                <c:pt idx="1219">
                  <c:v>18.903870000000001</c:v>
                </c:pt>
                <c:pt idx="1220">
                  <c:v>18.911799999999999</c:v>
                </c:pt>
                <c:pt idx="1221">
                  <c:v>18.916840000000001</c:v>
                </c:pt>
                <c:pt idx="1222">
                  <c:v>18.917719999999999</c:v>
                </c:pt>
                <c:pt idx="1223">
                  <c:v>18.92512</c:v>
                </c:pt>
                <c:pt idx="1224">
                  <c:v>18.914899999999999</c:v>
                </c:pt>
                <c:pt idx="1225">
                  <c:v>18.91995</c:v>
                </c:pt>
                <c:pt idx="1226">
                  <c:v>18.912459999999999</c:v>
                </c:pt>
                <c:pt idx="1227">
                  <c:v>18.912310000000002</c:v>
                </c:pt>
                <c:pt idx="1228">
                  <c:v>18.92849</c:v>
                </c:pt>
                <c:pt idx="1229">
                  <c:v>18.938310000000001</c:v>
                </c:pt>
                <c:pt idx="1230">
                  <c:v>18.92906</c:v>
                </c:pt>
                <c:pt idx="1231">
                  <c:v>18.940560000000001</c:v>
                </c:pt>
                <c:pt idx="1232">
                  <c:v>18.90963</c:v>
                </c:pt>
                <c:pt idx="1233">
                  <c:v>18.913309999999999</c:v>
                </c:pt>
                <c:pt idx="1234">
                  <c:v>18.918559999999999</c:v>
                </c:pt>
                <c:pt idx="1235">
                  <c:v>18.929659999999998</c:v>
                </c:pt>
                <c:pt idx="1236">
                  <c:v>18.936910000000001</c:v>
                </c:pt>
                <c:pt idx="1237">
                  <c:v>18.935210000000001</c:v>
                </c:pt>
                <c:pt idx="1238">
                  <c:v>18.942990000000002</c:v>
                </c:pt>
                <c:pt idx="1239">
                  <c:v>18.932459999999999</c:v>
                </c:pt>
                <c:pt idx="1240">
                  <c:v>18.936730000000001</c:v>
                </c:pt>
                <c:pt idx="1241">
                  <c:v>18.93206</c:v>
                </c:pt>
                <c:pt idx="1242">
                  <c:v>18.90954</c:v>
                </c:pt>
                <c:pt idx="1243">
                  <c:v>18.956440000000001</c:v>
                </c:pt>
                <c:pt idx="1244">
                  <c:v>18.982089999999999</c:v>
                </c:pt>
                <c:pt idx="1245">
                  <c:v>18.981030000000001</c:v>
                </c:pt>
                <c:pt idx="1246">
                  <c:v>18.980540000000001</c:v>
                </c:pt>
                <c:pt idx="1247">
                  <c:v>18.98724</c:v>
                </c:pt>
                <c:pt idx="1248">
                  <c:v>18.98302</c:v>
                </c:pt>
                <c:pt idx="1249">
                  <c:v>19.002590000000001</c:v>
                </c:pt>
                <c:pt idx="1250">
                  <c:v>18.98884</c:v>
                </c:pt>
                <c:pt idx="1251">
                  <c:v>18.975460000000002</c:v>
                </c:pt>
                <c:pt idx="1252">
                  <c:v>18.946629999999999</c:v>
                </c:pt>
                <c:pt idx="1253">
                  <c:v>18.99605</c:v>
                </c:pt>
                <c:pt idx="1254">
                  <c:v>19.010940000000002</c:v>
                </c:pt>
                <c:pt idx="1255">
                  <c:v>19.01952</c:v>
                </c:pt>
                <c:pt idx="1256">
                  <c:v>19.028030000000001</c:v>
                </c:pt>
                <c:pt idx="1257">
                  <c:v>19.033049999999999</c:v>
                </c:pt>
                <c:pt idx="1258">
                  <c:v>19.03256</c:v>
                </c:pt>
                <c:pt idx="1259">
                  <c:v>19.053270000000001</c:v>
                </c:pt>
                <c:pt idx="1260">
                  <c:v>19.061779999999999</c:v>
                </c:pt>
                <c:pt idx="1261">
                  <c:v>19.059429999999999</c:v>
                </c:pt>
                <c:pt idx="1262">
                  <c:v>19.064340000000001</c:v>
                </c:pt>
                <c:pt idx="1263">
                  <c:v>19.069579999999998</c:v>
                </c:pt>
                <c:pt idx="1264">
                  <c:v>19.083659999999998</c:v>
                </c:pt>
                <c:pt idx="1265">
                  <c:v>19.08549</c:v>
                </c:pt>
                <c:pt idx="1266">
                  <c:v>19.093910000000001</c:v>
                </c:pt>
                <c:pt idx="1267">
                  <c:v>19.09862</c:v>
                </c:pt>
                <c:pt idx="1268">
                  <c:v>19.115310000000001</c:v>
                </c:pt>
                <c:pt idx="1269">
                  <c:v>19.100770000000001</c:v>
                </c:pt>
                <c:pt idx="1270">
                  <c:v>19.120170000000002</c:v>
                </c:pt>
                <c:pt idx="1271">
                  <c:v>19.12238</c:v>
                </c:pt>
                <c:pt idx="1272">
                  <c:v>19.145810000000001</c:v>
                </c:pt>
                <c:pt idx="1273">
                  <c:v>19.149560000000001</c:v>
                </c:pt>
                <c:pt idx="1274">
                  <c:v>19.14134</c:v>
                </c:pt>
                <c:pt idx="1275">
                  <c:v>19.157260000000001</c:v>
                </c:pt>
                <c:pt idx="1276">
                  <c:v>19.1722</c:v>
                </c:pt>
                <c:pt idx="1277">
                  <c:v>19.175650000000001</c:v>
                </c:pt>
                <c:pt idx="1278">
                  <c:v>19.183450000000001</c:v>
                </c:pt>
                <c:pt idx="1279">
                  <c:v>19.188590000000001</c:v>
                </c:pt>
                <c:pt idx="1280">
                  <c:v>19.204339999999998</c:v>
                </c:pt>
                <c:pt idx="1281">
                  <c:v>19.20027</c:v>
                </c:pt>
                <c:pt idx="1282">
                  <c:v>19.21923</c:v>
                </c:pt>
                <c:pt idx="1283">
                  <c:v>19.17998</c:v>
                </c:pt>
                <c:pt idx="1284">
                  <c:v>19.214200000000002</c:v>
                </c:pt>
                <c:pt idx="1285">
                  <c:v>19.23359</c:v>
                </c:pt>
                <c:pt idx="1286">
                  <c:v>19.180209999999999</c:v>
                </c:pt>
                <c:pt idx="1287">
                  <c:v>19.217939999999999</c:v>
                </c:pt>
                <c:pt idx="1288">
                  <c:v>19.22495</c:v>
                </c:pt>
                <c:pt idx="1289">
                  <c:v>19.23161</c:v>
                </c:pt>
                <c:pt idx="1290">
                  <c:v>19.241779999999999</c:v>
                </c:pt>
                <c:pt idx="1291">
                  <c:v>19.261489999999998</c:v>
                </c:pt>
                <c:pt idx="1292">
                  <c:v>19.262989999999999</c:v>
                </c:pt>
                <c:pt idx="1293">
                  <c:v>19.274190000000001</c:v>
                </c:pt>
                <c:pt idx="1294">
                  <c:v>19.27319</c:v>
                </c:pt>
                <c:pt idx="1295">
                  <c:v>19.292750000000002</c:v>
                </c:pt>
                <c:pt idx="1296">
                  <c:v>19.301169999999999</c:v>
                </c:pt>
                <c:pt idx="1297">
                  <c:v>19.296980000000001</c:v>
                </c:pt>
                <c:pt idx="1298">
                  <c:v>19.311450000000001</c:v>
                </c:pt>
                <c:pt idx="1299">
                  <c:v>19.325489999999999</c:v>
                </c:pt>
                <c:pt idx="1300">
                  <c:v>19.325379999999999</c:v>
                </c:pt>
                <c:pt idx="1301">
                  <c:v>19.33924</c:v>
                </c:pt>
                <c:pt idx="1302">
                  <c:v>19.339700000000001</c:v>
                </c:pt>
                <c:pt idx="1303">
                  <c:v>19.353760000000001</c:v>
                </c:pt>
                <c:pt idx="1304">
                  <c:v>19.36861</c:v>
                </c:pt>
                <c:pt idx="1305">
                  <c:v>19.366050000000001</c:v>
                </c:pt>
                <c:pt idx="1306">
                  <c:v>19.389040000000001</c:v>
                </c:pt>
                <c:pt idx="1307">
                  <c:v>19.380320000000001</c:v>
                </c:pt>
                <c:pt idx="1308">
                  <c:v>19.403860000000002</c:v>
                </c:pt>
                <c:pt idx="1309">
                  <c:v>19.406659999999999</c:v>
                </c:pt>
                <c:pt idx="1310">
                  <c:v>19.420449999999999</c:v>
                </c:pt>
                <c:pt idx="1311">
                  <c:v>19.42088</c:v>
                </c:pt>
                <c:pt idx="1312">
                  <c:v>19.436699999999998</c:v>
                </c:pt>
                <c:pt idx="1313">
                  <c:v>19.437760000000001</c:v>
                </c:pt>
                <c:pt idx="1314">
                  <c:v>19.450099999999999</c:v>
                </c:pt>
                <c:pt idx="1315">
                  <c:v>19.472059999999999</c:v>
                </c:pt>
                <c:pt idx="1316">
                  <c:v>19.455259999999999</c:v>
                </c:pt>
                <c:pt idx="1317">
                  <c:v>19.474399999999999</c:v>
                </c:pt>
                <c:pt idx="1318">
                  <c:v>19.490010000000002</c:v>
                </c:pt>
                <c:pt idx="1319">
                  <c:v>19.505690000000001</c:v>
                </c:pt>
                <c:pt idx="1320">
                  <c:v>19.503710000000002</c:v>
                </c:pt>
                <c:pt idx="1321">
                  <c:v>19.50752</c:v>
                </c:pt>
                <c:pt idx="1322">
                  <c:v>19.520309999999998</c:v>
                </c:pt>
                <c:pt idx="1323">
                  <c:v>19.525770000000001</c:v>
                </c:pt>
                <c:pt idx="1324">
                  <c:v>19.55566</c:v>
                </c:pt>
                <c:pt idx="1325">
                  <c:v>19.546489999999999</c:v>
                </c:pt>
                <c:pt idx="1326">
                  <c:v>19.576879999999999</c:v>
                </c:pt>
                <c:pt idx="1327">
                  <c:v>19.583649999999999</c:v>
                </c:pt>
                <c:pt idx="1328">
                  <c:v>19.56495</c:v>
                </c:pt>
                <c:pt idx="1329">
                  <c:v>19.661940000000001</c:v>
                </c:pt>
                <c:pt idx="1330">
                  <c:v>19.562909999999999</c:v>
                </c:pt>
                <c:pt idx="1331">
                  <c:v>19.549219999999998</c:v>
                </c:pt>
                <c:pt idx="1332">
                  <c:v>19.56456</c:v>
                </c:pt>
                <c:pt idx="1333">
                  <c:v>19.624310000000001</c:v>
                </c:pt>
                <c:pt idx="1334">
                  <c:v>19.649989999999999</c:v>
                </c:pt>
                <c:pt idx="1335">
                  <c:v>19.599150000000002</c:v>
                </c:pt>
                <c:pt idx="1336">
                  <c:v>19.616499999999998</c:v>
                </c:pt>
                <c:pt idx="1337">
                  <c:v>19.638290000000001</c:v>
                </c:pt>
                <c:pt idx="1338">
                  <c:v>19.659420000000001</c:v>
                </c:pt>
                <c:pt idx="1339">
                  <c:v>19.657779999999999</c:v>
                </c:pt>
                <c:pt idx="1340">
                  <c:v>19.677109999999999</c:v>
                </c:pt>
                <c:pt idx="1341">
                  <c:v>19.675830000000001</c:v>
                </c:pt>
                <c:pt idx="1342">
                  <c:v>19.741579999999999</c:v>
                </c:pt>
                <c:pt idx="1343">
                  <c:v>19.945440000000001</c:v>
                </c:pt>
                <c:pt idx="1344">
                  <c:v>19.4954</c:v>
                </c:pt>
                <c:pt idx="1345">
                  <c:v>19.424019999999999</c:v>
                </c:pt>
                <c:pt idx="1346">
                  <c:v>19.593509999999998</c:v>
                </c:pt>
                <c:pt idx="1347">
                  <c:v>19.656669999999998</c:v>
                </c:pt>
                <c:pt idx="1348">
                  <c:v>19.7059</c:v>
                </c:pt>
                <c:pt idx="1349">
                  <c:v>19.736360000000001</c:v>
                </c:pt>
                <c:pt idx="1350">
                  <c:v>19.748259999999998</c:v>
                </c:pt>
                <c:pt idx="1351">
                  <c:v>19.75995</c:v>
                </c:pt>
                <c:pt idx="1352">
                  <c:v>19.744489999999999</c:v>
                </c:pt>
                <c:pt idx="1353">
                  <c:v>19.77148</c:v>
                </c:pt>
                <c:pt idx="1354">
                  <c:v>19.774920000000002</c:v>
                </c:pt>
                <c:pt idx="1355">
                  <c:v>19.77882</c:v>
                </c:pt>
                <c:pt idx="1356">
                  <c:v>19.785520000000002</c:v>
                </c:pt>
                <c:pt idx="1357">
                  <c:v>19.82254</c:v>
                </c:pt>
                <c:pt idx="1358">
                  <c:v>19.82469</c:v>
                </c:pt>
                <c:pt idx="1359">
                  <c:v>19.826609999999999</c:v>
                </c:pt>
                <c:pt idx="1360">
                  <c:v>19.843859999999999</c:v>
                </c:pt>
                <c:pt idx="1361">
                  <c:v>19.851379999999999</c:v>
                </c:pt>
                <c:pt idx="1362">
                  <c:v>19.87323</c:v>
                </c:pt>
                <c:pt idx="1363">
                  <c:v>19.85501</c:v>
                </c:pt>
                <c:pt idx="1364">
                  <c:v>19.872499999999999</c:v>
                </c:pt>
                <c:pt idx="1365">
                  <c:v>19.906690000000001</c:v>
                </c:pt>
                <c:pt idx="1366">
                  <c:v>19.91028</c:v>
                </c:pt>
                <c:pt idx="1367">
                  <c:v>19.914339999999999</c:v>
                </c:pt>
                <c:pt idx="1368">
                  <c:v>19.92154</c:v>
                </c:pt>
                <c:pt idx="1369">
                  <c:v>19.944430000000001</c:v>
                </c:pt>
                <c:pt idx="1370">
                  <c:v>19.947489999999998</c:v>
                </c:pt>
                <c:pt idx="1371">
                  <c:v>19.9391</c:v>
                </c:pt>
                <c:pt idx="1372">
                  <c:v>19.950690000000002</c:v>
                </c:pt>
                <c:pt idx="1373">
                  <c:v>19.96208</c:v>
                </c:pt>
                <c:pt idx="1374">
                  <c:v>19.971599999999999</c:v>
                </c:pt>
                <c:pt idx="1375">
                  <c:v>19.971920000000001</c:v>
                </c:pt>
                <c:pt idx="1376">
                  <c:v>19.992979999999999</c:v>
                </c:pt>
                <c:pt idx="1377">
                  <c:v>19.994440000000001</c:v>
                </c:pt>
                <c:pt idx="1378">
                  <c:v>20.014420000000001</c:v>
                </c:pt>
                <c:pt idx="1379">
                  <c:v>20.02497</c:v>
                </c:pt>
                <c:pt idx="1380">
                  <c:v>20.024360000000001</c:v>
                </c:pt>
                <c:pt idx="1381">
                  <c:v>20.018789999999999</c:v>
                </c:pt>
                <c:pt idx="1382">
                  <c:v>20.046109999999999</c:v>
                </c:pt>
                <c:pt idx="1383">
                  <c:v>20.108250000000002</c:v>
                </c:pt>
                <c:pt idx="1384">
                  <c:v>20.019649999999999</c:v>
                </c:pt>
                <c:pt idx="1385">
                  <c:v>20.111920000000001</c:v>
                </c:pt>
                <c:pt idx="1386">
                  <c:v>20.0763</c:v>
                </c:pt>
                <c:pt idx="1387">
                  <c:v>20.01878</c:v>
                </c:pt>
                <c:pt idx="1388">
                  <c:v>20.044650000000001</c:v>
                </c:pt>
                <c:pt idx="1389">
                  <c:v>20.073260000000001</c:v>
                </c:pt>
                <c:pt idx="1390">
                  <c:v>20.085989999999999</c:v>
                </c:pt>
                <c:pt idx="1391">
                  <c:v>20.102799999999998</c:v>
                </c:pt>
                <c:pt idx="1392">
                  <c:v>20.11186</c:v>
                </c:pt>
                <c:pt idx="1393">
                  <c:v>20.111910000000002</c:v>
                </c:pt>
                <c:pt idx="1394">
                  <c:v>20.14404</c:v>
                </c:pt>
                <c:pt idx="1395">
                  <c:v>20.147659999999998</c:v>
                </c:pt>
                <c:pt idx="1396">
                  <c:v>20.162579999999998</c:v>
                </c:pt>
                <c:pt idx="1397">
                  <c:v>20.175180000000001</c:v>
                </c:pt>
                <c:pt idx="1398">
                  <c:v>20.192070000000001</c:v>
                </c:pt>
                <c:pt idx="1399">
                  <c:v>20.185300000000002</c:v>
                </c:pt>
                <c:pt idx="1400">
                  <c:v>20.271799999999999</c:v>
                </c:pt>
                <c:pt idx="1401">
                  <c:v>20.048469999999998</c:v>
                </c:pt>
                <c:pt idx="1402">
                  <c:v>20.133199999999999</c:v>
                </c:pt>
                <c:pt idx="1403">
                  <c:v>20.182980000000001</c:v>
                </c:pt>
                <c:pt idx="1404">
                  <c:v>20.221620000000001</c:v>
                </c:pt>
                <c:pt idx="1405">
                  <c:v>20.218330000000002</c:v>
                </c:pt>
                <c:pt idx="1406">
                  <c:v>20.3629</c:v>
                </c:pt>
                <c:pt idx="1407">
                  <c:v>20.21678</c:v>
                </c:pt>
                <c:pt idx="1408">
                  <c:v>20.243510000000001</c:v>
                </c:pt>
                <c:pt idx="1409">
                  <c:v>20.26408</c:v>
                </c:pt>
                <c:pt idx="1410">
                  <c:v>20.288979999999999</c:v>
                </c:pt>
                <c:pt idx="1411">
                  <c:v>20.305240000000001</c:v>
                </c:pt>
                <c:pt idx="1412">
                  <c:v>20.305779999999999</c:v>
                </c:pt>
                <c:pt idx="1413">
                  <c:v>20.328119999999998</c:v>
                </c:pt>
                <c:pt idx="1414">
                  <c:v>20.335149999999999</c:v>
                </c:pt>
                <c:pt idx="1415">
                  <c:v>20.342169999999999</c:v>
                </c:pt>
                <c:pt idx="1416">
                  <c:v>20.36711</c:v>
                </c:pt>
                <c:pt idx="1417">
                  <c:v>20.367750000000001</c:v>
                </c:pt>
                <c:pt idx="1418">
                  <c:v>20.37482</c:v>
                </c:pt>
                <c:pt idx="1419">
                  <c:v>20.378419999999998</c:v>
                </c:pt>
                <c:pt idx="1420">
                  <c:v>20.388739999999999</c:v>
                </c:pt>
                <c:pt idx="1421">
                  <c:v>20.39311</c:v>
                </c:pt>
                <c:pt idx="1422">
                  <c:v>20.414480000000001</c:v>
                </c:pt>
                <c:pt idx="1423">
                  <c:v>20.418489999999998</c:v>
                </c:pt>
                <c:pt idx="1424">
                  <c:v>20.43516</c:v>
                </c:pt>
                <c:pt idx="1425">
                  <c:v>20.445509999999999</c:v>
                </c:pt>
                <c:pt idx="1426">
                  <c:v>20.444980000000001</c:v>
                </c:pt>
                <c:pt idx="1427">
                  <c:v>20.471889999999998</c:v>
                </c:pt>
                <c:pt idx="1428">
                  <c:v>20.464600000000001</c:v>
                </c:pt>
                <c:pt idx="1429">
                  <c:v>20.478639999999999</c:v>
                </c:pt>
                <c:pt idx="1430">
                  <c:v>20.49963</c:v>
                </c:pt>
                <c:pt idx="1431">
                  <c:v>20.502230000000001</c:v>
                </c:pt>
                <c:pt idx="1432">
                  <c:v>20.491489999999999</c:v>
                </c:pt>
                <c:pt idx="1433">
                  <c:v>20.522359999999999</c:v>
                </c:pt>
                <c:pt idx="1434">
                  <c:v>20.520510000000002</c:v>
                </c:pt>
                <c:pt idx="1435">
                  <c:v>20.526489999999999</c:v>
                </c:pt>
                <c:pt idx="1436">
                  <c:v>20.543690000000002</c:v>
                </c:pt>
                <c:pt idx="1437">
                  <c:v>20.544509999999999</c:v>
                </c:pt>
                <c:pt idx="1438">
                  <c:v>20.575610000000001</c:v>
                </c:pt>
                <c:pt idx="1439">
                  <c:v>20.570430000000002</c:v>
                </c:pt>
                <c:pt idx="1440">
                  <c:v>20.578579999999999</c:v>
                </c:pt>
                <c:pt idx="1441">
                  <c:v>20.597439999999999</c:v>
                </c:pt>
                <c:pt idx="1442">
                  <c:v>20.59554</c:v>
                </c:pt>
                <c:pt idx="1443">
                  <c:v>20.598880000000001</c:v>
                </c:pt>
                <c:pt idx="1444">
                  <c:v>20.63871</c:v>
                </c:pt>
                <c:pt idx="1445">
                  <c:v>20.661629999999999</c:v>
                </c:pt>
                <c:pt idx="1446">
                  <c:v>20.582940000000001</c:v>
                </c:pt>
                <c:pt idx="1447">
                  <c:v>20.637280000000001</c:v>
                </c:pt>
                <c:pt idx="1448">
                  <c:v>20.670359999999999</c:v>
                </c:pt>
                <c:pt idx="1449">
                  <c:v>20.645800000000001</c:v>
                </c:pt>
                <c:pt idx="1450">
                  <c:v>20.645340000000001</c:v>
                </c:pt>
                <c:pt idx="1451">
                  <c:v>20.668620000000001</c:v>
                </c:pt>
                <c:pt idx="1452">
                  <c:v>20.669070000000001</c:v>
                </c:pt>
                <c:pt idx="1453">
                  <c:v>20.690529999999999</c:v>
                </c:pt>
                <c:pt idx="1454">
                  <c:v>20.696110000000001</c:v>
                </c:pt>
                <c:pt idx="1455">
                  <c:v>20.71753</c:v>
                </c:pt>
                <c:pt idx="1456">
                  <c:v>20.710059999999999</c:v>
                </c:pt>
                <c:pt idx="1457">
                  <c:v>20.729959999999998</c:v>
                </c:pt>
                <c:pt idx="1458">
                  <c:v>20.754110000000001</c:v>
                </c:pt>
                <c:pt idx="1459">
                  <c:v>20.72533</c:v>
                </c:pt>
                <c:pt idx="1460">
                  <c:v>20.78969</c:v>
                </c:pt>
                <c:pt idx="1461">
                  <c:v>20.77469</c:v>
                </c:pt>
                <c:pt idx="1462">
                  <c:v>21.3293</c:v>
                </c:pt>
                <c:pt idx="1463">
                  <c:v>20.75648</c:v>
                </c:pt>
                <c:pt idx="1464">
                  <c:v>20.813379999999999</c:v>
                </c:pt>
                <c:pt idx="1465">
                  <c:v>20.81392</c:v>
                </c:pt>
                <c:pt idx="1466">
                  <c:v>20.77919</c:v>
                </c:pt>
                <c:pt idx="1467">
                  <c:v>20.811699999999998</c:v>
                </c:pt>
                <c:pt idx="1468">
                  <c:v>20.821010000000001</c:v>
                </c:pt>
                <c:pt idx="1469">
                  <c:v>20.842390000000002</c:v>
                </c:pt>
                <c:pt idx="1470">
                  <c:v>20.87471</c:v>
                </c:pt>
                <c:pt idx="1471">
                  <c:v>20.858889999999999</c:v>
                </c:pt>
                <c:pt idx="1472">
                  <c:v>20.878990000000002</c:v>
                </c:pt>
                <c:pt idx="1473">
                  <c:v>20.893239999999999</c:v>
                </c:pt>
                <c:pt idx="1474">
                  <c:v>20.888819999999999</c:v>
                </c:pt>
                <c:pt idx="1475">
                  <c:v>20.902519999999999</c:v>
                </c:pt>
                <c:pt idx="1476">
                  <c:v>20.895199999999999</c:v>
                </c:pt>
                <c:pt idx="1477">
                  <c:v>20.922789999999999</c:v>
                </c:pt>
                <c:pt idx="1478">
                  <c:v>20.931170000000002</c:v>
                </c:pt>
                <c:pt idx="1479">
                  <c:v>20.931280000000001</c:v>
                </c:pt>
                <c:pt idx="1480">
                  <c:v>20.945630000000001</c:v>
                </c:pt>
                <c:pt idx="1481">
                  <c:v>20.947520000000001</c:v>
                </c:pt>
                <c:pt idx="1482">
                  <c:v>20.950389999999999</c:v>
                </c:pt>
                <c:pt idx="1483">
                  <c:v>20.963619999999999</c:v>
                </c:pt>
                <c:pt idx="1484">
                  <c:v>20.9605</c:v>
                </c:pt>
                <c:pt idx="1485">
                  <c:v>20.985859999999999</c:v>
                </c:pt>
                <c:pt idx="1486">
                  <c:v>21.006229999999999</c:v>
                </c:pt>
                <c:pt idx="1487">
                  <c:v>21.000859999999999</c:v>
                </c:pt>
                <c:pt idx="1488">
                  <c:v>21.005310000000001</c:v>
                </c:pt>
                <c:pt idx="1489">
                  <c:v>21.016950000000001</c:v>
                </c:pt>
                <c:pt idx="1490">
                  <c:v>21.043500000000002</c:v>
                </c:pt>
                <c:pt idx="1491">
                  <c:v>21.010149999999999</c:v>
                </c:pt>
                <c:pt idx="1492">
                  <c:v>21.0488</c:v>
                </c:pt>
                <c:pt idx="1493">
                  <c:v>21.041229999999999</c:v>
                </c:pt>
                <c:pt idx="1494">
                  <c:v>21.070139999999999</c:v>
                </c:pt>
                <c:pt idx="1495">
                  <c:v>21.081569999999999</c:v>
                </c:pt>
                <c:pt idx="1496">
                  <c:v>21.09526</c:v>
                </c:pt>
                <c:pt idx="1497">
                  <c:v>21.10022</c:v>
                </c:pt>
                <c:pt idx="1498">
                  <c:v>21.111499999999999</c:v>
                </c:pt>
                <c:pt idx="1499">
                  <c:v>21.106110000000001</c:v>
                </c:pt>
                <c:pt idx="1500">
                  <c:v>21.121970000000001</c:v>
                </c:pt>
                <c:pt idx="1501">
                  <c:v>21.13176</c:v>
                </c:pt>
                <c:pt idx="1502">
                  <c:v>21.13006</c:v>
                </c:pt>
                <c:pt idx="1503">
                  <c:v>21.14114</c:v>
                </c:pt>
                <c:pt idx="1504">
                  <c:v>21.159859999999998</c:v>
                </c:pt>
                <c:pt idx="1505">
                  <c:v>21.175840000000001</c:v>
                </c:pt>
                <c:pt idx="1506">
                  <c:v>21.177779999999998</c:v>
                </c:pt>
                <c:pt idx="1507">
                  <c:v>21.176839999999999</c:v>
                </c:pt>
                <c:pt idx="1508">
                  <c:v>21.207450000000001</c:v>
                </c:pt>
                <c:pt idx="1509">
                  <c:v>21.232389999999999</c:v>
                </c:pt>
                <c:pt idx="1510">
                  <c:v>21.22006</c:v>
                </c:pt>
                <c:pt idx="1511">
                  <c:v>20.887149999999998</c:v>
                </c:pt>
                <c:pt idx="1512">
                  <c:v>20.96565</c:v>
                </c:pt>
                <c:pt idx="1513">
                  <c:v>21.672229999999999</c:v>
                </c:pt>
                <c:pt idx="1514">
                  <c:v>21.138500000000001</c:v>
                </c:pt>
                <c:pt idx="1515">
                  <c:v>21.249970000000001</c:v>
                </c:pt>
                <c:pt idx="1516">
                  <c:v>21.186129999999999</c:v>
                </c:pt>
                <c:pt idx="1517">
                  <c:v>21.23734</c:v>
                </c:pt>
                <c:pt idx="1518">
                  <c:v>21.2592</c:v>
                </c:pt>
                <c:pt idx="1519">
                  <c:v>21.275670000000002</c:v>
                </c:pt>
                <c:pt idx="1520">
                  <c:v>21.283339999999999</c:v>
                </c:pt>
                <c:pt idx="1521">
                  <c:v>21.300070000000002</c:v>
                </c:pt>
                <c:pt idx="1522">
                  <c:v>21.29504</c:v>
                </c:pt>
                <c:pt idx="1523">
                  <c:v>21.301739999999999</c:v>
                </c:pt>
                <c:pt idx="1524">
                  <c:v>21.315290000000001</c:v>
                </c:pt>
                <c:pt idx="1525">
                  <c:v>21.34478</c:v>
                </c:pt>
                <c:pt idx="1526">
                  <c:v>21.345459999999999</c:v>
                </c:pt>
                <c:pt idx="1527">
                  <c:v>21.33426</c:v>
                </c:pt>
                <c:pt idx="1528">
                  <c:v>21.365749999999998</c:v>
                </c:pt>
                <c:pt idx="1529">
                  <c:v>21.382940000000001</c:v>
                </c:pt>
                <c:pt idx="1530">
                  <c:v>21.381340000000002</c:v>
                </c:pt>
                <c:pt idx="1531">
                  <c:v>21.400320000000001</c:v>
                </c:pt>
                <c:pt idx="1532">
                  <c:v>21.390409999999999</c:v>
                </c:pt>
                <c:pt idx="1533">
                  <c:v>21.411269999999998</c:v>
                </c:pt>
                <c:pt idx="1534">
                  <c:v>21.418759999999999</c:v>
                </c:pt>
                <c:pt idx="1535">
                  <c:v>21.432919999999999</c:v>
                </c:pt>
                <c:pt idx="1536">
                  <c:v>21.439640000000001</c:v>
                </c:pt>
                <c:pt idx="1537">
                  <c:v>21.451650000000001</c:v>
                </c:pt>
                <c:pt idx="1538">
                  <c:v>21.43882</c:v>
                </c:pt>
                <c:pt idx="1539">
                  <c:v>21.465479999999999</c:v>
                </c:pt>
                <c:pt idx="1540">
                  <c:v>21.472519999999999</c:v>
                </c:pt>
                <c:pt idx="1541">
                  <c:v>21.494039999999998</c:v>
                </c:pt>
                <c:pt idx="1542">
                  <c:v>21.4831</c:v>
                </c:pt>
                <c:pt idx="1543">
                  <c:v>21.50102</c:v>
                </c:pt>
                <c:pt idx="1544">
                  <c:v>21.493600000000001</c:v>
                </c:pt>
                <c:pt idx="1545">
                  <c:v>21.453970000000002</c:v>
                </c:pt>
                <c:pt idx="1546">
                  <c:v>21.489139999999999</c:v>
                </c:pt>
                <c:pt idx="1547">
                  <c:v>21.50102</c:v>
                </c:pt>
                <c:pt idx="1548">
                  <c:v>21.5212</c:v>
                </c:pt>
                <c:pt idx="1549">
                  <c:v>21.533000000000001</c:v>
                </c:pt>
                <c:pt idx="1550">
                  <c:v>21.522020000000001</c:v>
                </c:pt>
                <c:pt idx="1551">
                  <c:v>21.532730000000001</c:v>
                </c:pt>
                <c:pt idx="1552">
                  <c:v>21.54852</c:v>
                </c:pt>
                <c:pt idx="1553">
                  <c:v>21.55396</c:v>
                </c:pt>
                <c:pt idx="1554">
                  <c:v>21.575530000000001</c:v>
                </c:pt>
                <c:pt idx="1555">
                  <c:v>21.591370000000001</c:v>
                </c:pt>
                <c:pt idx="1556">
                  <c:v>21.586849999999998</c:v>
                </c:pt>
                <c:pt idx="1557">
                  <c:v>21.609439999999999</c:v>
                </c:pt>
                <c:pt idx="1558">
                  <c:v>21.610499999999998</c:v>
                </c:pt>
                <c:pt idx="1559">
                  <c:v>21.611419999999999</c:v>
                </c:pt>
                <c:pt idx="1560">
                  <c:v>21.610029999999998</c:v>
                </c:pt>
                <c:pt idx="1561">
                  <c:v>21.632100000000001</c:v>
                </c:pt>
                <c:pt idx="1562">
                  <c:v>21.650980000000001</c:v>
                </c:pt>
                <c:pt idx="1563">
                  <c:v>21.64067</c:v>
                </c:pt>
                <c:pt idx="1564">
                  <c:v>21.650200000000002</c:v>
                </c:pt>
                <c:pt idx="1565">
                  <c:v>21.682919999999999</c:v>
                </c:pt>
                <c:pt idx="1566">
                  <c:v>21.704039999999999</c:v>
                </c:pt>
                <c:pt idx="1567">
                  <c:v>21.680779999999999</c:v>
                </c:pt>
                <c:pt idx="1568">
                  <c:v>21.685870000000001</c:v>
                </c:pt>
                <c:pt idx="1569">
                  <c:v>21.698419999999999</c:v>
                </c:pt>
                <c:pt idx="1570">
                  <c:v>21.718039999999998</c:v>
                </c:pt>
                <c:pt idx="1571">
                  <c:v>21.699369999999998</c:v>
                </c:pt>
                <c:pt idx="1572">
                  <c:v>21.730039999999999</c:v>
                </c:pt>
                <c:pt idx="1573">
                  <c:v>21.803349999999998</c:v>
                </c:pt>
                <c:pt idx="1574">
                  <c:v>21.984770000000001</c:v>
                </c:pt>
                <c:pt idx="1575">
                  <c:v>21.72317</c:v>
                </c:pt>
                <c:pt idx="1576">
                  <c:v>21.735489999999999</c:v>
                </c:pt>
                <c:pt idx="1577">
                  <c:v>21.741099999999999</c:v>
                </c:pt>
                <c:pt idx="1578">
                  <c:v>21.74831</c:v>
                </c:pt>
                <c:pt idx="1579">
                  <c:v>21.768750000000001</c:v>
                </c:pt>
                <c:pt idx="1580">
                  <c:v>21.771519999999999</c:v>
                </c:pt>
                <c:pt idx="1581">
                  <c:v>21.78575</c:v>
                </c:pt>
                <c:pt idx="1582">
                  <c:v>21.809570000000001</c:v>
                </c:pt>
                <c:pt idx="1583">
                  <c:v>21.805199999999999</c:v>
                </c:pt>
                <c:pt idx="1584">
                  <c:v>21.827400000000001</c:v>
                </c:pt>
                <c:pt idx="1585">
                  <c:v>21.816120000000002</c:v>
                </c:pt>
                <c:pt idx="1586">
                  <c:v>21.774339999999999</c:v>
                </c:pt>
                <c:pt idx="1587">
                  <c:v>21.828679999999999</c:v>
                </c:pt>
                <c:pt idx="1588">
                  <c:v>21.867920000000002</c:v>
                </c:pt>
                <c:pt idx="1589">
                  <c:v>21.870920000000002</c:v>
                </c:pt>
                <c:pt idx="1590">
                  <c:v>21.86965</c:v>
                </c:pt>
                <c:pt idx="1591">
                  <c:v>21.868790000000001</c:v>
                </c:pt>
                <c:pt idx="1592">
                  <c:v>21.894449999999999</c:v>
                </c:pt>
                <c:pt idx="1593">
                  <c:v>21.90448</c:v>
                </c:pt>
                <c:pt idx="1594">
                  <c:v>21.89874</c:v>
                </c:pt>
                <c:pt idx="1595">
                  <c:v>21.905889999999999</c:v>
                </c:pt>
                <c:pt idx="1596">
                  <c:v>21.929590000000001</c:v>
                </c:pt>
                <c:pt idx="1597">
                  <c:v>21.920940000000002</c:v>
                </c:pt>
                <c:pt idx="1598">
                  <c:v>21.935929999999999</c:v>
                </c:pt>
                <c:pt idx="1599">
                  <c:v>21.947019999999998</c:v>
                </c:pt>
                <c:pt idx="1600">
                  <c:v>21.953779999999998</c:v>
                </c:pt>
                <c:pt idx="1601">
                  <c:v>21.975300000000001</c:v>
                </c:pt>
                <c:pt idx="1602">
                  <c:v>21.95637</c:v>
                </c:pt>
                <c:pt idx="1603">
                  <c:v>21.986709999999999</c:v>
                </c:pt>
                <c:pt idx="1604">
                  <c:v>21.996839999999999</c:v>
                </c:pt>
                <c:pt idx="1605">
                  <c:v>21.996680000000001</c:v>
                </c:pt>
                <c:pt idx="1606">
                  <c:v>21.993670000000002</c:v>
                </c:pt>
                <c:pt idx="1607">
                  <c:v>22.01839</c:v>
                </c:pt>
                <c:pt idx="1608">
                  <c:v>22.022379999999998</c:v>
                </c:pt>
                <c:pt idx="1609">
                  <c:v>22.03998</c:v>
                </c:pt>
                <c:pt idx="1610">
                  <c:v>22.049389999999999</c:v>
                </c:pt>
                <c:pt idx="1611">
                  <c:v>22.064170000000001</c:v>
                </c:pt>
                <c:pt idx="1612">
                  <c:v>22.05462</c:v>
                </c:pt>
                <c:pt idx="1613">
                  <c:v>22.066520000000001</c:v>
                </c:pt>
                <c:pt idx="1614">
                  <c:v>22.07085</c:v>
                </c:pt>
                <c:pt idx="1615">
                  <c:v>22.096</c:v>
                </c:pt>
                <c:pt idx="1616">
                  <c:v>22.08381</c:v>
                </c:pt>
                <c:pt idx="1617">
                  <c:v>22.10145</c:v>
                </c:pt>
                <c:pt idx="1618">
                  <c:v>22.111180000000001</c:v>
                </c:pt>
                <c:pt idx="1619">
                  <c:v>22.11795</c:v>
                </c:pt>
                <c:pt idx="1620">
                  <c:v>22.12154</c:v>
                </c:pt>
                <c:pt idx="1621">
                  <c:v>22.13862</c:v>
                </c:pt>
                <c:pt idx="1622">
                  <c:v>22.143740000000001</c:v>
                </c:pt>
                <c:pt idx="1623">
                  <c:v>22.158239999999999</c:v>
                </c:pt>
                <c:pt idx="1624">
                  <c:v>22.16433</c:v>
                </c:pt>
                <c:pt idx="1625">
                  <c:v>22.162379999999999</c:v>
                </c:pt>
                <c:pt idx="1626">
                  <c:v>22.1677</c:v>
                </c:pt>
                <c:pt idx="1627">
                  <c:v>22.185140000000001</c:v>
                </c:pt>
                <c:pt idx="1628">
                  <c:v>22.1904</c:v>
                </c:pt>
                <c:pt idx="1629">
                  <c:v>22.21171</c:v>
                </c:pt>
                <c:pt idx="1630">
                  <c:v>22.181360000000002</c:v>
                </c:pt>
                <c:pt idx="1631">
                  <c:v>22.252269999999999</c:v>
                </c:pt>
                <c:pt idx="1632">
                  <c:v>22.260480000000001</c:v>
                </c:pt>
                <c:pt idx="1633">
                  <c:v>22.233720000000002</c:v>
                </c:pt>
                <c:pt idx="1634">
                  <c:v>22.268699999999999</c:v>
                </c:pt>
                <c:pt idx="1635">
                  <c:v>22.255479999999999</c:v>
                </c:pt>
                <c:pt idx="1636">
                  <c:v>22.262129999999999</c:v>
                </c:pt>
                <c:pt idx="1637">
                  <c:v>22.29514</c:v>
                </c:pt>
                <c:pt idx="1638">
                  <c:v>22.298469999999998</c:v>
                </c:pt>
                <c:pt idx="1639">
                  <c:v>22.300350000000002</c:v>
                </c:pt>
                <c:pt idx="1640">
                  <c:v>22.289919999999999</c:v>
                </c:pt>
                <c:pt idx="1641">
                  <c:v>22.313310000000001</c:v>
                </c:pt>
                <c:pt idx="1642">
                  <c:v>22.31373</c:v>
                </c:pt>
                <c:pt idx="1643">
                  <c:v>22.343240000000002</c:v>
                </c:pt>
                <c:pt idx="1644">
                  <c:v>22.301380000000002</c:v>
                </c:pt>
                <c:pt idx="1645">
                  <c:v>22.295110000000001</c:v>
                </c:pt>
                <c:pt idx="1646">
                  <c:v>22.331610000000001</c:v>
                </c:pt>
                <c:pt idx="1647">
                  <c:v>22.276299999999999</c:v>
                </c:pt>
                <c:pt idx="1648">
                  <c:v>22.344819999999999</c:v>
                </c:pt>
                <c:pt idx="1649">
                  <c:v>22.36523</c:v>
                </c:pt>
                <c:pt idx="1650">
                  <c:v>22.364730000000002</c:v>
                </c:pt>
                <c:pt idx="1651">
                  <c:v>22.388929999999998</c:v>
                </c:pt>
                <c:pt idx="1652">
                  <c:v>22.396000000000001</c:v>
                </c:pt>
                <c:pt idx="1653">
                  <c:v>22.35962</c:v>
                </c:pt>
                <c:pt idx="1654">
                  <c:v>22.417000000000002</c:v>
                </c:pt>
                <c:pt idx="1655">
                  <c:v>22.375350000000001</c:v>
                </c:pt>
                <c:pt idx="1656">
                  <c:v>22.438600000000001</c:v>
                </c:pt>
                <c:pt idx="1657">
                  <c:v>22.4115</c:v>
                </c:pt>
                <c:pt idx="1658">
                  <c:v>22.43552</c:v>
                </c:pt>
                <c:pt idx="1659">
                  <c:v>22.43882</c:v>
                </c:pt>
                <c:pt idx="1660">
                  <c:v>22.473490000000002</c:v>
                </c:pt>
                <c:pt idx="1661">
                  <c:v>22.451059999999998</c:v>
                </c:pt>
                <c:pt idx="1662">
                  <c:v>22.469439999999999</c:v>
                </c:pt>
                <c:pt idx="1663">
                  <c:v>22.479469999999999</c:v>
                </c:pt>
                <c:pt idx="1664">
                  <c:v>22.50037</c:v>
                </c:pt>
                <c:pt idx="1665">
                  <c:v>22.486920000000001</c:v>
                </c:pt>
                <c:pt idx="1666">
                  <c:v>22.479189999999999</c:v>
                </c:pt>
                <c:pt idx="1667">
                  <c:v>22.498159999999999</c:v>
                </c:pt>
                <c:pt idx="1668">
                  <c:v>22.505189999999999</c:v>
                </c:pt>
                <c:pt idx="1669">
                  <c:v>22.54457</c:v>
                </c:pt>
                <c:pt idx="1670">
                  <c:v>22.523599999999998</c:v>
                </c:pt>
                <c:pt idx="1671">
                  <c:v>22.526299999999999</c:v>
                </c:pt>
                <c:pt idx="1672">
                  <c:v>22.532710000000002</c:v>
                </c:pt>
                <c:pt idx="1673">
                  <c:v>22.539370000000002</c:v>
                </c:pt>
                <c:pt idx="1674">
                  <c:v>22.553270000000001</c:v>
                </c:pt>
                <c:pt idx="1675">
                  <c:v>22.57949</c:v>
                </c:pt>
                <c:pt idx="1676">
                  <c:v>22.566790000000001</c:v>
                </c:pt>
                <c:pt idx="1677">
                  <c:v>22.5395</c:v>
                </c:pt>
                <c:pt idx="1678">
                  <c:v>22.59667</c:v>
                </c:pt>
                <c:pt idx="1679">
                  <c:v>22.602979999999999</c:v>
                </c:pt>
                <c:pt idx="1680">
                  <c:v>22.62555</c:v>
                </c:pt>
                <c:pt idx="1681">
                  <c:v>22.603850000000001</c:v>
                </c:pt>
                <c:pt idx="1682">
                  <c:v>22.627960000000002</c:v>
                </c:pt>
                <c:pt idx="1683">
                  <c:v>22.616779999999999</c:v>
                </c:pt>
                <c:pt idx="1684">
                  <c:v>22.6492</c:v>
                </c:pt>
                <c:pt idx="1685">
                  <c:v>22.64404</c:v>
                </c:pt>
                <c:pt idx="1686">
                  <c:v>22.656749999999999</c:v>
                </c:pt>
                <c:pt idx="1687">
                  <c:v>22.66743</c:v>
                </c:pt>
                <c:pt idx="1688">
                  <c:v>22.660080000000001</c:v>
                </c:pt>
                <c:pt idx="1689">
                  <c:v>22.681719999999999</c:v>
                </c:pt>
                <c:pt idx="1690">
                  <c:v>22.684640000000002</c:v>
                </c:pt>
                <c:pt idx="1691">
                  <c:v>22.703109999999999</c:v>
                </c:pt>
                <c:pt idx="1692">
                  <c:v>22.7057</c:v>
                </c:pt>
                <c:pt idx="1693">
                  <c:v>22.698519999999998</c:v>
                </c:pt>
                <c:pt idx="1694">
                  <c:v>22.7118</c:v>
                </c:pt>
                <c:pt idx="1695">
                  <c:v>22.734279999999998</c:v>
                </c:pt>
                <c:pt idx="1696">
                  <c:v>22.744299999999999</c:v>
                </c:pt>
                <c:pt idx="1697">
                  <c:v>22.747</c:v>
                </c:pt>
                <c:pt idx="1698">
                  <c:v>22.99652</c:v>
                </c:pt>
                <c:pt idx="1699">
                  <c:v>22.109169999999999</c:v>
                </c:pt>
                <c:pt idx="1700">
                  <c:v>22.523779999999999</c:v>
                </c:pt>
                <c:pt idx="1701">
                  <c:v>22.61598</c:v>
                </c:pt>
                <c:pt idx="1702">
                  <c:v>22.857620000000001</c:v>
                </c:pt>
                <c:pt idx="1703">
                  <c:v>22.748149999999999</c:v>
                </c:pt>
                <c:pt idx="1704">
                  <c:v>22.76774</c:v>
                </c:pt>
                <c:pt idx="1705">
                  <c:v>22.788360000000001</c:v>
                </c:pt>
                <c:pt idx="1706">
                  <c:v>22.791080000000001</c:v>
                </c:pt>
                <c:pt idx="1707">
                  <c:v>22.815380000000001</c:v>
                </c:pt>
                <c:pt idx="1708">
                  <c:v>22.82264</c:v>
                </c:pt>
                <c:pt idx="1709">
                  <c:v>22.812729999999998</c:v>
                </c:pt>
                <c:pt idx="1710">
                  <c:v>22.82206</c:v>
                </c:pt>
                <c:pt idx="1711">
                  <c:v>22.858640000000001</c:v>
                </c:pt>
                <c:pt idx="1712">
                  <c:v>22.839400000000001</c:v>
                </c:pt>
                <c:pt idx="1713">
                  <c:v>22.84498</c:v>
                </c:pt>
                <c:pt idx="1714">
                  <c:v>22.86985</c:v>
                </c:pt>
                <c:pt idx="1715">
                  <c:v>22.868289999999998</c:v>
                </c:pt>
                <c:pt idx="1716">
                  <c:v>22.89415</c:v>
                </c:pt>
                <c:pt idx="1717">
                  <c:v>22.883590000000002</c:v>
                </c:pt>
                <c:pt idx="1718">
                  <c:v>22.89415</c:v>
                </c:pt>
                <c:pt idx="1719">
                  <c:v>22.907820000000001</c:v>
                </c:pt>
                <c:pt idx="1720">
                  <c:v>22.912590000000002</c:v>
                </c:pt>
                <c:pt idx="1721">
                  <c:v>22.942299999999999</c:v>
                </c:pt>
                <c:pt idx="1722">
                  <c:v>22.92841</c:v>
                </c:pt>
                <c:pt idx="1723">
                  <c:v>22.903960000000001</c:v>
                </c:pt>
                <c:pt idx="1724">
                  <c:v>22.973939999999999</c:v>
                </c:pt>
                <c:pt idx="1725">
                  <c:v>22.964500000000001</c:v>
                </c:pt>
                <c:pt idx="1726">
                  <c:v>22.9575</c:v>
                </c:pt>
                <c:pt idx="1727">
                  <c:v>22.95955</c:v>
                </c:pt>
                <c:pt idx="1728">
                  <c:v>22.973890000000001</c:v>
                </c:pt>
                <c:pt idx="1729">
                  <c:v>22.992889999999999</c:v>
                </c:pt>
                <c:pt idx="1730">
                  <c:v>22.987380000000002</c:v>
                </c:pt>
                <c:pt idx="1731">
                  <c:v>23.00149</c:v>
                </c:pt>
                <c:pt idx="1732">
                  <c:v>23.016680000000001</c:v>
                </c:pt>
                <c:pt idx="1733">
                  <c:v>23.003019999999999</c:v>
                </c:pt>
                <c:pt idx="1734">
                  <c:v>23.024789999999999</c:v>
                </c:pt>
                <c:pt idx="1735">
                  <c:v>23.02647</c:v>
                </c:pt>
                <c:pt idx="1736">
                  <c:v>23.040929999999999</c:v>
                </c:pt>
                <c:pt idx="1737">
                  <c:v>23.450199999999999</c:v>
                </c:pt>
                <c:pt idx="1738">
                  <c:v>23.261800000000001</c:v>
                </c:pt>
                <c:pt idx="1739">
                  <c:v>23.132239999999999</c:v>
                </c:pt>
                <c:pt idx="1740">
                  <c:v>23.094180000000001</c:v>
                </c:pt>
                <c:pt idx="1741">
                  <c:v>23.08483</c:v>
                </c:pt>
                <c:pt idx="1742">
                  <c:v>23.066659999999999</c:v>
                </c:pt>
                <c:pt idx="1743">
                  <c:v>23.086179999999999</c:v>
                </c:pt>
                <c:pt idx="1744">
                  <c:v>23.080279999999998</c:v>
                </c:pt>
                <c:pt idx="1745">
                  <c:v>23.08766</c:v>
                </c:pt>
                <c:pt idx="1746">
                  <c:v>23.099340000000002</c:v>
                </c:pt>
                <c:pt idx="1747">
                  <c:v>23.11664</c:v>
                </c:pt>
                <c:pt idx="1748">
                  <c:v>23.134340000000002</c:v>
                </c:pt>
                <c:pt idx="1749">
                  <c:v>23.116150000000001</c:v>
                </c:pt>
                <c:pt idx="1750">
                  <c:v>23.13918</c:v>
                </c:pt>
                <c:pt idx="1751">
                  <c:v>23.142520000000001</c:v>
                </c:pt>
                <c:pt idx="1752">
                  <c:v>23.187360000000002</c:v>
                </c:pt>
                <c:pt idx="1753">
                  <c:v>23.143229999999999</c:v>
                </c:pt>
                <c:pt idx="1754">
                  <c:v>23.15775</c:v>
                </c:pt>
                <c:pt idx="1755">
                  <c:v>23.167079999999999</c:v>
                </c:pt>
                <c:pt idx="1756">
                  <c:v>23.18477</c:v>
                </c:pt>
                <c:pt idx="1757">
                  <c:v>23.180479999999999</c:v>
                </c:pt>
                <c:pt idx="1758">
                  <c:v>23.19106</c:v>
                </c:pt>
                <c:pt idx="1759">
                  <c:v>23.211089999999999</c:v>
                </c:pt>
                <c:pt idx="1760">
                  <c:v>23.216670000000001</c:v>
                </c:pt>
                <c:pt idx="1761">
                  <c:v>23.229279999999999</c:v>
                </c:pt>
                <c:pt idx="1762">
                  <c:v>23.226420000000001</c:v>
                </c:pt>
                <c:pt idx="1763">
                  <c:v>23.224900000000002</c:v>
                </c:pt>
                <c:pt idx="1764">
                  <c:v>23.249949999999998</c:v>
                </c:pt>
                <c:pt idx="1765">
                  <c:v>23.2483</c:v>
                </c:pt>
                <c:pt idx="1766">
                  <c:v>23.266670000000001</c:v>
                </c:pt>
                <c:pt idx="1767">
                  <c:v>23.261610000000001</c:v>
                </c:pt>
                <c:pt idx="1768">
                  <c:v>23.274740000000001</c:v>
                </c:pt>
                <c:pt idx="1769">
                  <c:v>23.27966</c:v>
                </c:pt>
                <c:pt idx="1770">
                  <c:v>23.298539999999999</c:v>
                </c:pt>
                <c:pt idx="1771">
                  <c:v>23.295860000000001</c:v>
                </c:pt>
                <c:pt idx="1772">
                  <c:v>23.30443</c:v>
                </c:pt>
                <c:pt idx="1773">
                  <c:v>23.313020000000002</c:v>
                </c:pt>
                <c:pt idx="1774">
                  <c:v>23.3813</c:v>
                </c:pt>
                <c:pt idx="1775">
                  <c:v>23.217420000000001</c:v>
                </c:pt>
                <c:pt idx="1776">
                  <c:v>23.326370000000001</c:v>
                </c:pt>
                <c:pt idx="1777">
                  <c:v>23.382680000000001</c:v>
                </c:pt>
                <c:pt idx="1778">
                  <c:v>23.366669999999999</c:v>
                </c:pt>
                <c:pt idx="1779">
                  <c:v>23.36992</c:v>
                </c:pt>
                <c:pt idx="1780">
                  <c:v>23.370159999999998</c:v>
                </c:pt>
                <c:pt idx="1781">
                  <c:v>23.371860000000002</c:v>
                </c:pt>
                <c:pt idx="1782">
                  <c:v>23.32347</c:v>
                </c:pt>
                <c:pt idx="1783">
                  <c:v>23.425840000000001</c:v>
                </c:pt>
                <c:pt idx="1784">
                  <c:v>23.409269999999999</c:v>
                </c:pt>
                <c:pt idx="1785">
                  <c:v>23.441040000000001</c:v>
                </c:pt>
                <c:pt idx="1786">
                  <c:v>23.423089999999998</c:v>
                </c:pt>
                <c:pt idx="1787">
                  <c:v>23.42717</c:v>
                </c:pt>
                <c:pt idx="1788">
                  <c:v>23.450050000000001</c:v>
                </c:pt>
                <c:pt idx="1789">
                  <c:v>23.672059999999998</c:v>
                </c:pt>
                <c:pt idx="1790">
                  <c:v>23.428059999999999</c:v>
                </c:pt>
                <c:pt idx="1791">
                  <c:v>23.458089999999999</c:v>
                </c:pt>
                <c:pt idx="1792">
                  <c:v>23.484349999999999</c:v>
                </c:pt>
                <c:pt idx="1793">
                  <c:v>23.304659999999998</c:v>
                </c:pt>
                <c:pt idx="1794">
                  <c:v>23.072179999999999</c:v>
                </c:pt>
                <c:pt idx="1795">
                  <c:v>23.05039</c:v>
                </c:pt>
                <c:pt idx="1796">
                  <c:v>22.397749999999998</c:v>
                </c:pt>
                <c:pt idx="1797">
                  <c:v>23.115600000000001</c:v>
                </c:pt>
                <c:pt idx="1798">
                  <c:v>23.76932</c:v>
                </c:pt>
                <c:pt idx="1799">
                  <c:v>23.634530000000002</c:v>
                </c:pt>
                <c:pt idx="1800">
                  <c:v>23.572099999999999</c:v>
                </c:pt>
                <c:pt idx="1801">
                  <c:v>23.558759999999999</c:v>
                </c:pt>
                <c:pt idx="1802">
                  <c:v>23.55677</c:v>
                </c:pt>
                <c:pt idx="1803">
                  <c:v>23.548749999999998</c:v>
                </c:pt>
                <c:pt idx="1804">
                  <c:v>23.5459</c:v>
                </c:pt>
                <c:pt idx="1805">
                  <c:v>23.560189999999999</c:v>
                </c:pt>
                <c:pt idx="1806">
                  <c:v>23.57414</c:v>
                </c:pt>
                <c:pt idx="1807">
                  <c:v>23.590509999999998</c:v>
                </c:pt>
                <c:pt idx="1808">
                  <c:v>23.592130000000001</c:v>
                </c:pt>
                <c:pt idx="1809">
                  <c:v>23.586130000000001</c:v>
                </c:pt>
                <c:pt idx="1810">
                  <c:v>23.598690000000001</c:v>
                </c:pt>
                <c:pt idx="1811">
                  <c:v>23.591799999999999</c:v>
                </c:pt>
                <c:pt idx="1812">
                  <c:v>23.617740000000001</c:v>
                </c:pt>
                <c:pt idx="1813">
                  <c:v>23.607489999999999</c:v>
                </c:pt>
                <c:pt idx="1814">
                  <c:v>23.64188</c:v>
                </c:pt>
                <c:pt idx="1815">
                  <c:v>23.65108</c:v>
                </c:pt>
                <c:pt idx="1816">
                  <c:v>23.663319999999999</c:v>
                </c:pt>
                <c:pt idx="1817">
                  <c:v>23.678609999999999</c:v>
                </c:pt>
                <c:pt idx="1818">
                  <c:v>23.640820000000001</c:v>
                </c:pt>
                <c:pt idx="1819">
                  <c:v>23.655629999999999</c:v>
                </c:pt>
                <c:pt idx="1820">
                  <c:v>23.678139999999999</c:v>
                </c:pt>
                <c:pt idx="1821">
                  <c:v>23.67925</c:v>
                </c:pt>
                <c:pt idx="1822">
                  <c:v>23.713370000000001</c:v>
                </c:pt>
                <c:pt idx="1823">
                  <c:v>23.685320000000001</c:v>
                </c:pt>
                <c:pt idx="1824">
                  <c:v>23.731729999999999</c:v>
                </c:pt>
                <c:pt idx="1825">
                  <c:v>23.714020000000001</c:v>
                </c:pt>
                <c:pt idx="1826">
                  <c:v>23.720659999999999</c:v>
                </c:pt>
                <c:pt idx="1827">
                  <c:v>23.726240000000001</c:v>
                </c:pt>
                <c:pt idx="1828">
                  <c:v>23.745799999999999</c:v>
                </c:pt>
                <c:pt idx="1829">
                  <c:v>23.751930000000002</c:v>
                </c:pt>
                <c:pt idx="1830">
                  <c:v>23.741230000000002</c:v>
                </c:pt>
                <c:pt idx="1831">
                  <c:v>23.779679999999999</c:v>
                </c:pt>
                <c:pt idx="1832">
                  <c:v>23.793199999999999</c:v>
                </c:pt>
                <c:pt idx="1833">
                  <c:v>23.811350000000001</c:v>
                </c:pt>
                <c:pt idx="1834">
                  <c:v>23.761649999999999</c:v>
                </c:pt>
                <c:pt idx="1835">
                  <c:v>23.786249999999999</c:v>
                </c:pt>
                <c:pt idx="1836">
                  <c:v>23.806550000000001</c:v>
                </c:pt>
                <c:pt idx="1837">
                  <c:v>23.804639999999999</c:v>
                </c:pt>
                <c:pt idx="1838">
                  <c:v>23.776900000000001</c:v>
                </c:pt>
                <c:pt idx="1839">
                  <c:v>23.89696</c:v>
                </c:pt>
                <c:pt idx="1840">
                  <c:v>24.250209999999999</c:v>
                </c:pt>
                <c:pt idx="1841">
                  <c:v>23.840890000000002</c:v>
                </c:pt>
                <c:pt idx="1842">
                  <c:v>23.831949999999999</c:v>
                </c:pt>
                <c:pt idx="1843">
                  <c:v>23.8721</c:v>
                </c:pt>
                <c:pt idx="1844">
                  <c:v>23.84854</c:v>
                </c:pt>
                <c:pt idx="1845">
                  <c:v>23.880230000000001</c:v>
                </c:pt>
                <c:pt idx="1846">
                  <c:v>23.886199999999999</c:v>
                </c:pt>
                <c:pt idx="1847">
                  <c:v>23.892959999999999</c:v>
                </c:pt>
                <c:pt idx="1848">
                  <c:v>23.90747</c:v>
                </c:pt>
                <c:pt idx="1849">
                  <c:v>23.897559999999999</c:v>
                </c:pt>
                <c:pt idx="1850">
                  <c:v>23.923459999999999</c:v>
                </c:pt>
                <c:pt idx="1851">
                  <c:v>23.914000000000001</c:v>
                </c:pt>
                <c:pt idx="1852">
                  <c:v>23.92332</c:v>
                </c:pt>
                <c:pt idx="1853">
                  <c:v>23.95355</c:v>
                </c:pt>
                <c:pt idx="1854">
                  <c:v>23.938089999999999</c:v>
                </c:pt>
                <c:pt idx="1855">
                  <c:v>23.929269999999999</c:v>
                </c:pt>
                <c:pt idx="1856">
                  <c:v>23.992509999999999</c:v>
                </c:pt>
                <c:pt idx="1857">
                  <c:v>23.97316</c:v>
                </c:pt>
                <c:pt idx="1858">
                  <c:v>23.97345</c:v>
                </c:pt>
                <c:pt idx="1859">
                  <c:v>23.981529999999999</c:v>
                </c:pt>
                <c:pt idx="1860">
                  <c:v>23.991720000000001</c:v>
                </c:pt>
                <c:pt idx="1861">
                  <c:v>24.005130000000001</c:v>
                </c:pt>
                <c:pt idx="1862">
                  <c:v>24.01136</c:v>
                </c:pt>
                <c:pt idx="1863">
                  <c:v>24.024480000000001</c:v>
                </c:pt>
                <c:pt idx="1864">
                  <c:v>24.039439999999999</c:v>
                </c:pt>
                <c:pt idx="1865">
                  <c:v>24.033860000000001</c:v>
                </c:pt>
                <c:pt idx="1866">
                  <c:v>24.052330000000001</c:v>
                </c:pt>
                <c:pt idx="1867">
                  <c:v>24.047080000000001</c:v>
                </c:pt>
                <c:pt idx="1868">
                  <c:v>24.048999999999999</c:v>
                </c:pt>
                <c:pt idx="1869">
                  <c:v>24.066400000000002</c:v>
                </c:pt>
                <c:pt idx="1870">
                  <c:v>24.061219999999999</c:v>
                </c:pt>
                <c:pt idx="1871">
                  <c:v>24.095220000000001</c:v>
                </c:pt>
                <c:pt idx="1872">
                  <c:v>24.099170000000001</c:v>
                </c:pt>
                <c:pt idx="1873">
                  <c:v>24.090479999999999</c:v>
                </c:pt>
                <c:pt idx="1874">
                  <c:v>24.101199999999999</c:v>
                </c:pt>
                <c:pt idx="1875">
                  <c:v>24.090009999999999</c:v>
                </c:pt>
                <c:pt idx="1876">
                  <c:v>24.095079999999999</c:v>
                </c:pt>
                <c:pt idx="1877">
                  <c:v>24.142600000000002</c:v>
                </c:pt>
                <c:pt idx="1878">
                  <c:v>24.13532</c:v>
                </c:pt>
                <c:pt idx="1879">
                  <c:v>24.13449</c:v>
                </c:pt>
                <c:pt idx="1880">
                  <c:v>24.179480000000002</c:v>
                </c:pt>
                <c:pt idx="1881">
                  <c:v>24.159880000000001</c:v>
                </c:pt>
                <c:pt idx="1882">
                  <c:v>24.171749999999999</c:v>
                </c:pt>
                <c:pt idx="1883">
                  <c:v>24.11347</c:v>
                </c:pt>
                <c:pt idx="1884">
                  <c:v>23.807700000000001</c:v>
                </c:pt>
                <c:pt idx="1885">
                  <c:v>23.991859999999999</c:v>
                </c:pt>
                <c:pt idx="1886">
                  <c:v>24.101220000000001</c:v>
                </c:pt>
                <c:pt idx="1887">
                  <c:v>24.169450000000001</c:v>
                </c:pt>
                <c:pt idx="1888">
                  <c:v>24.197030000000002</c:v>
                </c:pt>
                <c:pt idx="1889">
                  <c:v>24.187760000000001</c:v>
                </c:pt>
                <c:pt idx="1890">
                  <c:v>24.248200000000001</c:v>
                </c:pt>
                <c:pt idx="1891">
                  <c:v>24.230450000000001</c:v>
                </c:pt>
                <c:pt idx="1892">
                  <c:v>24.236239999999999</c:v>
                </c:pt>
                <c:pt idx="1893">
                  <c:v>24.276240000000001</c:v>
                </c:pt>
                <c:pt idx="1894">
                  <c:v>24.231000000000002</c:v>
                </c:pt>
                <c:pt idx="1895">
                  <c:v>24.278120000000001</c:v>
                </c:pt>
                <c:pt idx="1896">
                  <c:v>24.25337</c:v>
                </c:pt>
                <c:pt idx="1897">
                  <c:v>24.303799999999999</c:v>
                </c:pt>
                <c:pt idx="1898">
                  <c:v>24.30096</c:v>
                </c:pt>
                <c:pt idx="1899">
                  <c:v>24.314060000000001</c:v>
                </c:pt>
                <c:pt idx="1900">
                  <c:v>24.303000000000001</c:v>
                </c:pt>
                <c:pt idx="1901">
                  <c:v>24.336020000000001</c:v>
                </c:pt>
                <c:pt idx="1902">
                  <c:v>24.329560000000001</c:v>
                </c:pt>
                <c:pt idx="1903">
                  <c:v>24.313009999999998</c:v>
                </c:pt>
                <c:pt idx="1904">
                  <c:v>24.368829999999999</c:v>
                </c:pt>
                <c:pt idx="1905">
                  <c:v>24.33972</c:v>
                </c:pt>
                <c:pt idx="1906">
                  <c:v>24.368220000000001</c:v>
                </c:pt>
                <c:pt idx="1907">
                  <c:v>24.382200000000001</c:v>
                </c:pt>
                <c:pt idx="1908">
                  <c:v>24.36318</c:v>
                </c:pt>
                <c:pt idx="1909">
                  <c:v>24.406279999999999</c:v>
                </c:pt>
                <c:pt idx="1910">
                  <c:v>24.401340000000001</c:v>
                </c:pt>
                <c:pt idx="1911">
                  <c:v>24.386119999999998</c:v>
                </c:pt>
                <c:pt idx="1912">
                  <c:v>24.329450000000001</c:v>
                </c:pt>
                <c:pt idx="1913">
                  <c:v>24.517099999999999</c:v>
                </c:pt>
                <c:pt idx="1914">
                  <c:v>24.714749999999999</c:v>
                </c:pt>
                <c:pt idx="1915">
                  <c:v>24.199739999999998</c:v>
                </c:pt>
                <c:pt idx="1916">
                  <c:v>24.3141</c:v>
                </c:pt>
                <c:pt idx="1917">
                  <c:v>24.39791</c:v>
                </c:pt>
                <c:pt idx="1918">
                  <c:v>24.404</c:v>
                </c:pt>
                <c:pt idx="1919">
                  <c:v>24.477959999999999</c:v>
                </c:pt>
                <c:pt idx="1920">
                  <c:v>24.477319999999999</c:v>
                </c:pt>
                <c:pt idx="1921">
                  <c:v>24.471240000000002</c:v>
                </c:pt>
                <c:pt idx="1922">
                  <c:v>24.470279999999999</c:v>
                </c:pt>
                <c:pt idx="1923">
                  <c:v>24.493790000000001</c:v>
                </c:pt>
                <c:pt idx="1924">
                  <c:v>24.503070000000001</c:v>
                </c:pt>
                <c:pt idx="1925">
                  <c:v>24.492000000000001</c:v>
                </c:pt>
                <c:pt idx="1926">
                  <c:v>24.52674</c:v>
                </c:pt>
                <c:pt idx="1927">
                  <c:v>24.51568</c:v>
                </c:pt>
                <c:pt idx="1928">
                  <c:v>24.516839999999998</c:v>
                </c:pt>
                <c:pt idx="1929">
                  <c:v>24.549379999999999</c:v>
                </c:pt>
                <c:pt idx="1930">
                  <c:v>24.544060000000002</c:v>
                </c:pt>
                <c:pt idx="1931">
                  <c:v>24.543980000000001</c:v>
                </c:pt>
                <c:pt idx="1932">
                  <c:v>24.575389999999999</c:v>
                </c:pt>
                <c:pt idx="1933">
                  <c:v>24.576899999999998</c:v>
                </c:pt>
                <c:pt idx="1934">
                  <c:v>24.574159999999999</c:v>
                </c:pt>
                <c:pt idx="1935">
                  <c:v>24.599699999999999</c:v>
                </c:pt>
                <c:pt idx="1936">
                  <c:v>24.587769999999999</c:v>
                </c:pt>
                <c:pt idx="1937">
                  <c:v>24.574359999999999</c:v>
                </c:pt>
                <c:pt idx="1938">
                  <c:v>24.623899999999999</c:v>
                </c:pt>
                <c:pt idx="1939">
                  <c:v>24.60408</c:v>
                </c:pt>
                <c:pt idx="1940">
                  <c:v>24.646360000000001</c:v>
                </c:pt>
                <c:pt idx="1941">
                  <c:v>24.62782</c:v>
                </c:pt>
                <c:pt idx="1942">
                  <c:v>24.647400000000001</c:v>
                </c:pt>
                <c:pt idx="1943">
                  <c:v>24.68768</c:v>
                </c:pt>
                <c:pt idx="1944">
                  <c:v>24.90241</c:v>
                </c:pt>
                <c:pt idx="1945">
                  <c:v>24.717960000000001</c:v>
                </c:pt>
                <c:pt idx="1946">
                  <c:v>24.694959999999998</c:v>
                </c:pt>
                <c:pt idx="1947">
                  <c:v>24.667169999999999</c:v>
                </c:pt>
                <c:pt idx="1948">
                  <c:v>24.678609999999999</c:v>
                </c:pt>
                <c:pt idx="1949">
                  <c:v>24.703690000000002</c:v>
                </c:pt>
                <c:pt idx="1950">
                  <c:v>24.693449999999999</c:v>
                </c:pt>
                <c:pt idx="1951">
                  <c:v>24.713529999999999</c:v>
                </c:pt>
                <c:pt idx="1952">
                  <c:v>24.69904</c:v>
                </c:pt>
                <c:pt idx="1953">
                  <c:v>24.71519</c:v>
                </c:pt>
                <c:pt idx="1954">
                  <c:v>24.71566</c:v>
                </c:pt>
                <c:pt idx="1955">
                  <c:v>24.739660000000001</c:v>
                </c:pt>
                <c:pt idx="1956">
                  <c:v>24.75723</c:v>
                </c:pt>
                <c:pt idx="1957">
                  <c:v>24.734169999999999</c:v>
                </c:pt>
                <c:pt idx="1958">
                  <c:v>24.780719999999999</c:v>
                </c:pt>
                <c:pt idx="1959">
                  <c:v>24.737279999999998</c:v>
                </c:pt>
                <c:pt idx="1960">
                  <c:v>24.785920000000001</c:v>
                </c:pt>
                <c:pt idx="1961">
                  <c:v>24.755939999999999</c:v>
                </c:pt>
                <c:pt idx="1962">
                  <c:v>24.784649999999999</c:v>
                </c:pt>
                <c:pt idx="1963">
                  <c:v>24.81195</c:v>
                </c:pt>
                <c:pt idx="1964">
                  <c:v>24.776540000000001</c:v>
                </c:pt>
                <c:pt idx="1965">
                  <c:v>24.83004</c:v>
                </c:pt>
                <c:pt idx="1966">
                  <c:v>24.867609999999999</c:v>
                </c:pt>
                <c:pt idx="1967">
                  <c:v>25.001580000000001</c:v>
                </c:pt>
                <c:pt idx="1968">
                  <c:v>24.707439999999998</c:v>
                </c:pt>
                <c:pt idx="1969">
                  <c:v>24.794979999999999</c:v>
                </c:pt>
                <c:pt idx="1970">
                  <c:v>24.820820000000001</c:v>
                </c:pt>
                <c:pt idx="1971">
                  <c:v>24.871279999999999</c:v>
                </c:pt>
                <c:pt idx="1972">
                  <c:v>24.865300000000001</c:v>
                </c:pt>
                <c:pt idx="1973">
                  <c:v>24.873999999999999</c:v>
                </c:pt>
                <c:pt idx="1974">
                  <c:v>24.903320000000001</c:v>
                </c:pt>
                <c:pt idx="1975">
                  <c:v>24.884620000000002</c:v>
                </c:pt>
                <c:pt idx="1976">
                  <c:v>24.915700000000001</c:v>
                </c:pt>
                <c:pt idx="1977">
                  <c:v>24.929500000000001</c:v>
                </c:pt>
                <c:pt idx="1978">
                  <c:v>24.91723</c:v>
                </c:pt>
                <c:pt idx="1979">
                  <c:v>24.97288</c:v>
                </c:pt>
                <c:pt idx="1980">
                  <c:v>24.9026</c:v>
                </c:pt>
                <c:pt idx="1981">
                  <c:v>24.91394</c:v>
                </c:pt>
                <c:pt idx="1982">
                  <c:v>24.90672</c:v>
                </c:pt>
                <c:pt idx="1983">
                  <c:v>24.9619</c:v>
                </c:pt>
                <c:pt idx="1984">
                  <c:v>24.92483</c:v>
                </c:pt>
                <c:pt idx="1985">
                  <c:v>24.994140000000002</c:v>
                </c:pt>
                <c:pt idx="1986">
                  <c:v>24.964300000000001</c:v>
                </c:pt>
                <c:pt idx="1987">
                  <c:v>24.995149999999999</c:v>
                </c:pt>
                <c:pt idx="1988">
                  <c:v>25.01005</c:v>
                </c:pt>
                <c:pt idx="1989">
                  <c:v>25.009039999999999</c:v>
                </c:pt>
                <c:pt idx="1990">
                  <c:v>24.98725</c:v>
                </c:pt>
                <c:pt idx="1991">
                  <c:v>25.044920000000001</c:v>
                </c:pt>
                <c:pt idx="1992">
                  <c:v>25.01962</c:v>
                </c:pt>
                <c:pt idx="1993">
                  <c:v>25.028749999999999</c:v>
                </c:pt>
                <c:pt idx="1994">
                  <c:v>25.043379999999999</c:v>
                </c:pt>
                <c:pt idx="1995">
                  <c:v>25.079619999999998</c:v>
                </c:pt>
                <c:pt idx="1996">
                  <c:v>25.048259999999999</c:v>
                </c:pt>
                <c:pt idx="1997">
                  <c:v>25.069369999999999</c:v>
                </c:pt>
                <c:pt idx="1998">
                  <c:v>25.095790000000001</c:v>
                </c:pt>
                <c:pt idx="1999">
                  <c:v>25.070779999999999</c:v>
                </c:pt>
                <c:pt idx="2000">
                  <c:v>25.123830000000002</c:v>
                </c:pt>
                <c:pt idx="2001">
                  <c:v>25.06634</c:v>
                </c:pt>
                <c:pt idx="2002">
                  <c:v>25.092210000000001</c:v>
                </c:pt>
                <c:pt idx="2003">
                  <c:v>25.115960000000001</c:v>
                </c:pt>
                <c:pt idx="2004">
                  <c:v>25.110209999999999</c:v>
                </c:pt>
                <c:pt idx="2005">
                  <c:v>25.135660000000001</c:v>
                </c:pt>
                <c:pt idx="2006">
                  <c:v>25.126380000000001</c:v>
                </c:pt>
                <c:pt idx="2007">
                  <c:v>25.151039999999998</c:v>
                </c:pt>
                <c:pt idx="2008">
                  <c:v>25.154450000000001</c:v>
                </c:pt>
                <c:pt idx="2009">
                  <c:v>25.154309999999999</c:v>
                </c:pt>
                <c:pt idx="2010">
                  <c:v>25.18468</c:v>
                </c:pt>
                <c:pt idx="2011">
                  <c:v>25.155259999999998</c:v>
                </c:pt>
                <c:pt idx="2012">
                  <c:v>25.203440000000001</c:v>
                </c:pt>
                <c:pt idx="2013">
                  <c:v>25.18027</c:v>
                </c:pt>
                <c:pt idx="2014">
                  <c:v>25.203610000000001</c:v>
                </c:pt>
                <c:pt idx="2015">
                  <c:v>25.20384</c:v>
                </c:pt>
                <c:pt idx="2016">
                  <c:v>25.216889999999999</c:v>
                </c:pt>
                <c:pt idx="2017">
                  <c:v>25.239709999999999</c:v>
                </c:pt>
                <c:pt idx="2018">
                  <c:v>25.248080000000002</c:v>
                </c:pt>
                <c:pt idx="2019">
                  <c:v>25.252300000000002</c:v>
                </c:pt>
                <c:pt idx="2020">
                  <c:v>25.239840000000001</c:v>
                </c:pt>
                <c:pt idx="2021">
                  <c:v>25.38824</c:v>
                </c:pt>
                <c:pt idx="2022">
                  <c:v>25.2622</c:v>
                </c:pt>
                <c:pt idx="2023">
                  <c:v>25.28762</c:v>
                </c:pt>
                <c:pt idx="2024">
                  <c:v>25.289180000000002</c:v>
                </c:pt>
                <c:pt idx="2025">
                  <c:v>25.26867</c:v>
                </c:pt>
                <c:pt idx="2026">
                  <c:v>25.367339999999999</c:v>
                </c:pt>
                <c:pt idx="2027">
                  <c:v>25.201000000000001</c:v>
                </c:pt>
                <c:pt idx="2028">
                  <c:v>25.41283</c:v>
                </c:pt>
                <c:pt idx="2029">
                  <c:v>25.487179999999999</c:v>
                </c:pt>
                <c:pt idx="2030">
                  <c:v>25.474019999999999</c:v>
                </c:pt>
                <c:pt idx="2031">
                  <c:v>25.40109</c:v>
                </c:pt>
                <c:pt idx="2032">
                  <c:v>25.353960000000001</c:v>
                </c:pt>
                <c:pt idx="2033">
                  <c:v>25.312529999999999</c:v>
                </c:pt>
                <c:pt idx="2034">
                  <c:v>25.354759999999999</c:v>
                </c:pt>
                <c:pt idx="2035">
                  <c:v>25.342230000000001</c:v>
                </c:pt>
                <c:pt idx="2036">
                  <c:v>25.336919999999999</c:v>
                </c:pt>
                <c:pt idx="2037">
                  <c:v>25.372859999999999</c:v>
                </c:pt>
                <c:pt idx="2038">
                  <c:v>25.356249999999999</c:v>
                </c:pt>
                <c:pt idx="2039">
                  <c:v>25.393689999999999</c:v>
                </c:pt>
                <c:pt idx="2040">
                  <c:v>25.355830000000001</c:v>
                </c:pt>
                <c:pt idx="2041">
                  <c:v>25.401420000000002</c:v>
                </c:pt>
                <c:pt idx="2042">
                  <c:v>25.356909999999999</c:v>
                </c:pt>
                <c:pt idx="2043">
                  <c:v>25.4255</c:v>
                </c:pt>
                <c:pt idx="2044">
                  <c:v>25.424440000000001</c:v>
                </c:pt>
                <c:pt idx="2045">
                  <c:v>25.403729999999999</c:v>
                </c:pt>
                <c:pt idx="2046">
                  <c:v>25.455359999999999</c:v>
                </c:pt>
                <c:pt idx="2047">
                  <c:v>25.456130000000002</c:v>
                </c:pt>
                <c:pt idx="2048">
                  <c:v>25.438859999999998</c:v>
                </c:pt>
                <c:pt idx="2049">
                  <c:v>25.450389999999999</c:v>
                </c:pt>
                <c:pt idx="2050">
                  <c:v>25.418839999999999</c:v>
                </c:pt>
                <c:pt idx="2051">
                  <c:v>25.5227</c:v>
                </c:pt>
                <c:pt idx="2052">
                  <c:v>25.455500000000001</c:v>
                </c:pt>
                <c:pt idx="2053">
                  <c:v>25.439309999999999</c:v>
                </c:pt>
                <c:pt idx="2054">
                  <c:v>25.617640000000002</c:v>
                </c:pt>
                <c:pt idx="2055">
                  <c:v>25.515999999999998</c:v>
                </c:pt>
                <c:pt idx="2056">
                  <c:v>25.557130000000001</c:v>
                </c:pt>
                <c:pt idx="2057">
                  <c:v>25.510059999999999</c:v>
                </c:pt>
                <c:pt idx="2058">
                  <c:v>25.492999999999999</c:v>
                </c:pt>
                <c:pt idx="2059">
                  <c:v>25.546050000000001</c:v>
                </c:pt>
                <c:pt idx="2060">
                  <c:v>25.51878</c:v>
                </c:pt>
                <c:pt idx="2061">
                  <c:v>25.559719999999999</c:v>
                </c:pt>
                <c:pt idx="2062">
                  <c:v>25.574380000000001</c:v>
                </c:pt>
                <c:pt idx="2063">
                  <c:v>25.570830000000001</c:v>
                </c:pt>
                <c:pt idx="2064">
                  <c:v>25.55714</c:v>
                </c:pt>
                <c:pt idx="2065">
                  <c:v>25.59244</c:v>
                </c:pt>
                <c:pt idx="2066">
                  <c:v>25.60361</c:v>
                </c:pt>
                <c:pt idx="2067">
                  <c:v>25.619869999999999</c:v>
                </c:pt>
                <c:pt idx="2068">
                  <c:v>25.58783</c:v>
                </c:pt>
                <c:pt idx="2069">
                  <c:v>25.600560000000002</c:v>
                </c:pt>
                <c:pt idx="2070">
                  <c:v>25.643640000000001</c:v>
                </c:pt>
                <c:pt idx="2071">
                  <c:v>25.65221</c:v>
                </c:pt>
                <c:pt idx="2072">
                  <c:v>25.649349999999998</c:v>
                </c:pt>
                <c:pt idx="2073">
                  <c:v>25.652699999999999</c:v>
                </c:pt>
                <c:pt idx="2074">
                  <c:v>25.654640000000001</c:v>
                </c:pt>
                <c:pt idx="2075">
                  <c:v>25.672460000000001</c:v>
                </c:pt>
                <c:pt idx="2076">
                  <c:v>25.67915</c:v>
                </c:pt>
                <c:pt idx="2077">
                  <c:v>25.691389999999998</c:v>
                </c:pt>
                <c:pt idx="2078">
                  <c:v>25.706790000000002</c:v>
                </c:pt>
                <c:pt idx="2079">
                  <c:v>25.718820000000001</c:v>
                </c:pt>
                <c:pt idx="2080">
                  <c:v>25.692589999999999</c:v>
                </c:pt>
                <c:pt idx="2081">
                  <c:v>25.71754</c:v>
                </c:pt>
                <c:pt idx="2082">
                  <c:v>25.70459</c:v>
                </c:pt>
                <c:pt idx="2083">
                  <c:v>25.730899999999998</c:v>
                </c:pt>
                <c:pt idx="2084">
                  <c:v>25.73113</c:v>
                </c:pt>
                <c:pt idx="2085">
                  <c:v>25.738099999999999</c:v>
                </c:pt>
                <c:pt idx="2086">
                  <c:v>25.782889999999998</c:v>
                </c:pt>
                <c:pt idx="2087">
                  <c:v>25.755320000000001</c:v>
                </c:pt>
                <c:pt idx="2088">
                  <c:v>25.760459999999998</c:v>
                </c:pt>
                <c:pt idx="2089">
                  <c:v>25.759450000000001</c:v>
                </c:pt>
                <c:pt idx="2090">
                  <c:v>25.806360000000002</c:v>
                </c:pt>
                <c:pt idx="2091">
                  <c:v>25.786799999999999</c:v>
                </c:pt>
                <c:pt idx="2092">
                  <c:v>25.716950000000001</c:v>
                </c:pt>
                <c:pt idx="2093">
                  <c:v>25.857050000000001</c:v>
                </c:pt>
                <c:pt idx="2094">
                  <c:v>25.841239999999999</c:v>
                </c:pt>
                <c:pt idx="2095">
                  <c:v>25.849499999999999</c:v>
                </c:pt>
                <c:pt idx="2096">
                  <c:v>25.823619999999998</c:v>
                </c:pt>
                <c:pt idx="2097">
                  <c:v>25.86148</c:v>
                </c:pt>
                <c:pt idx="2098">
                  <c:v>25.854150000000001</c:v>
                </c:pt>
                <c:pt idx="2099">
                  <c:v>25.841370000000001</c:v>
                </c:pt>
                <c:pt idx="2100">
                  <c:v>25.891960000000001</c:v>
                </c:pt>
                <c:pt idx="2101">
                  <c:v>25.871379999999998</c:v>
                </c:pt>
                <c:pt idx="2102">
                  <c:v>25.886279999999999</c:v>
                </c:pt>
                <c:pt idx="2103">
                  <c:v>25.885449999999999</c:v>
                </c:pt>
                <c:pt idx="2104">
                  <c:v>25.90652</c:v>
                </c:pt>
                <c:pt idx="2105">
                  <c:v>25.917300000000001</c:v>
                </c:pt>
                <c:pt idx="2106">
                  <c:v>25.870740000000001</c:v>
                </c:pt>
                <c:pt idx="2107">
                  <c:v>25.94699</c:v>
                </c:pt>
                <c:pt idx="2108">
                  <c:v>25.92135</c:v>
                </c:pt>
                <c:pt idx="2109">
                  <c:v>25.906639999999999</c:v>
                </c:pt>
                <c:pt idx="2110">
                  <c:v>25.793759999999999</c:v>
                </c:pt>
                <c:pt idx="2111">
                  <c:v>25.650359999999999</c:v>
                </c:pt>
                <c:pt idx="2112">
                  <c:v>25.818670000000001</c:v>
                </c:pt>
                <c:pt idx="2113">
                  <c:v>26.032779999999999</c:v>
                </c:pt>
                <c:pt idx="2114">
                  <c:v>25.878959999999999</c:v>
                </c:pt>
                <c:pt idx="2115">
                  <c:v>25.94725</c:v>
                </c:pt>
                <c:pt idx="2116">
                  <c:v>25.97296</c:v>
                </c:pt>
                <c:pt idx="2117">
                  <c:v>25.997209999999999</c:v>
                </c:pt>
                <c:pt idx="2118">
                  <c:v>25.983260000000001</c:v>
                </c:pt>
                <c:pt idx="2119">
                  <c:v>26.012270000000001</c:v>
                </c:pt>
                <c:pt idx="2120">
                  <c:v>26.012550000000001</c:v>
                </c:pt>
                <c:pt idx="2121">
                  <c:v>26.013459999999998</c:v>
                </c:pt>
                <c:pt idx="2122">
                  <c:v>26.032309999999999</c:v>
                </c:pt>
                <c:pt idx="2123">
                  <c:v>26.0398</c:v>
                </c:pt>
                <c:pt idx="2124">
                  <c:v>26.04973</c:v>
                </c:pt>
                <c:pt idx="2125">
                  <c:v>26.05078</c:v>
                </c:pt>
                <c:pt idx="2126">
                  <c:v>26.046579999999999</c:v>
                </c:pt>
                <c:pt idx="2127">
                  <c:v>26.086259999999999</c:v>
                </c:pt>
                <c:pt idx="2128">
                  <c:v>26.089030000000001</c:v>
                </c:pt>
                <c:pt idx="2129">
                  <c:v>26.062439999999999</c:v>
                </c:pt>
                <c:pt idx="2130">
                  <c:v>26.080770000000001</c:v>
                </c:pt>
                <c:pt idx="2131">
                  <c:v>26.057780000000001</c:v>
                </c:pt>
                <c:pt idx="2132">
                  <c:v>26.08098</c:v>
                </c:pt>
                <c:pt idx="2133">
                  <c:v>26.15681</c:v>
                </c:pt>
                <c:pt idx="2134">
                  <c:v>26.11833</c:v>
                </c:pt>
                <c:pt idx="2135">
                  <c:v>26.159780000000001</c:v>
                </c:pt>
                <c:pt idx="2136">
                  <c:v>26.166250000000002</c:v>
                </c:pt>
                <c:pt idx="2137">
                  <c:v>26.13287</c:v>
                </c:pt>
                <c:pt idx="2138">
                  <c:v>26.176169999999999</c:v>
                </c:pt>
                <c:pt idx="2139">
                  <c:v>26.17173</c:v>
                </c:pt>
                <c:pt idx="2140">
                  <c:v>26.319040000000001</c:v>
                </c:pt>
                <c:pt idx="2141">
                  <c:v>25.94416</c:v>
                </c:pt>
                <c:pt idx="2142">
                  <c:v>26.928260000000002</c:v>
                </c:pt>
                <c:pt idx="2143">
                  <c:v>26.557500000000001</c:v>
                </c:pt>
                <c:pt idx="2144">
                  <c:v>26.358280000000001</c:v>
                </c:pt>
                <c:pt idx="2145">
                  <c:v>26.259139999999999</c:v>
                </c:pt>
                <c:pt idx="2146">
                  <c:v>26.252800000000001</c:v>
                </c:pt>
                <c:pt idx="2147">
                  <c:v>26.241579999999999</c:v>
                </c:pt>
                <c:pt idx="2148">
                  <c:v>26.23911</c:v>
                </c:pt>
                <c:pt idx="2149">
                  <c:v>26.253060000000001</c:v>
                </c:pt>
                <c:pt idx="2150">
                  <c:v>26.237950000000001</c:v>
                </c:pt>
                <c:pt idx="2151">
                  <c:v>26.289439999999999</c:v>
                </c:pt>
                <c:pt idx="2152">
                  <c:v>26.39714</c:v>
                </c:pt>
                <c:pt idx="2153">
                  <c:v>26.299379999999999</c:v>
                </c:pt>
                <c:pt idx="2154">
                  <c:v>26.21959</c:v>
                </c:pt>
                <c:pt idx="2155">
                  <c:v>26.21087</c:v>
                </c:pt>
                <c:pt idx="2156">
                  <c:v>26.244319999999998</c:v>
                </c:pt>
                <c:pt idx="2157">
                  <c:v>26.356480000000001</c:v>
                </c:pt>
                <c:pt idx="2158">
                  <c:v>26.320360000000001</c:v>
                </c:pt>
                <c:pt idx="2159">
                  <c:v>26.274239999999999</c:v>
                </c:pt>
                <c:pt idx="2160">
                  <c:v>26.291360000000001</c:v>
                </c:pt>
                <c:pt idx="2161">
                  <c:v>26.318269999999998</c:v>
                </c:pt>
                <c:pt idx="2162">
                  <c:v>26.32704</c:v>
                </c:pt>
                <c:pt idx="2163">
                  <c:v>26.350390000000001</c:v>
                </c:pt>
                <c:pt idx="2164">
                  <c:v>26.35331</c:v>
                </c:pt>
                <c:pt idx="2165">
                  <c:v>26.365639999999999</c:v>
                </c:pt>
                <c:pt idx="2166">
                  <c:v>26.34301</c:v>
                </c:pt>
                <c:pt idx="2167">
                  <c:v>26.38355</c:v>
                </c:pt>
                <c:pt idx="2168">
                  <c:v>26.368300000000001</c:v>
                </c:pt>
                <c:pt idx="2169">
                  <c:v>26.403980000000001</c:v>
                </c:pt>
                <c:pt idx="2170">
                  <c:v>26.40954</c:v>
                </c:pt>
                <c:pt idx="2171">
                  <c:v>26.406490000000002</c:v>
                </c:pt>
                <c:pt idx="2172">
                  <c:v>26.427499999999998</c:v>
                </c:pt>
                <c:pt idx="2173">
                  <c:v>26.41779</c:v>
                </c:pt>
                <c:pt idx="2174">
                  <c:v>26.442129999999999</c:v>
                </c:pt>
                <c:pt idx="2175">
                  <c:v>26.45316</c:v>
                </c:pt>
                <c:pt idx="2176">
                  <c:v>26.551169999999999</c:v>
                </c:pt>
                <c:pt idx="2177">
                  <c:v>26.486699999999999</c:v>
                </c:pt>
                <c:pt idx="2178">
                  <c:v>26.39564</c:v>
                </c:pt>
                <c:pt idx="2179">
                  <c:v>26.443159999999999</c:v>
                </c:pt>
                <c:pt idx="2180">
                  <c:v>26.475059999999999</c:v>
                </c:pt>
                <c:pt idx="2181">
                  <c:v>26.48828</c:v>
                </c:pt>
                <c:pt idx="2182">
                  <c:v>26.518609999999999</c:v>
                </c:pt>
                <c:pt idx="2183">
                  <c:v>26.49117</c:v>
                </c:pt>
                <c:pt idx="2184">
                  <c:v>26.51709</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Data!$J$12</c:f>
              <c:numCache>
                <c:formatCode>0</c:formatCode>
                <c:ptCount val="1"/>
                <c:pt idx="0">
                  <c:v>1490.5260000000001</c:v>
                </c:pt>
              </c:numCache>
            </c:numRef>
          </c:yVal>
          <c:smooth val="1"/>
        </c:ser>
        <c:dLbls>
          <c:showLegendKey val="0"/>
          <c:showVal val="0"/>
          <c:showCatName val="0"/>
          <c:showSerName val="0"/>
          <c:showPercent val="0"/>
          <c:showBubbleSize val="0"/>
        </c:dLbls>
        <c:axId val="559046392"/>
        <c:axId val="559046784"/>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Data!$J$16</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Data!$J$20</c:f>
              <c:numCache>
                <c:formatCode>0</c:formatCode>
                <c:ptCount val="1"/>
                <c:pt idx="0">
                  <c:v>717.375</c:v>
                </c:pt>
              </c:numCache>
            </c:numRef>
          </c:yVal>
          <c:smooth val="0"/>
        </c:ser>
        <c:dLbls>
          <c:showLegendKey val="0"/>
          <c:showVal val="0"/>
          <c:showCatName val="0"/>
          <c:showSerName val="0"/>
          <c:showPercent val="0"/>
          <c:showBubbleSize val="0"/>
        </c:dLbls>
        <c:axId val="559046392"/>
        <c:axId val="559046784"/>
      </c:scatterChart>
      <c:valAx>
        <c:axId val="559046392"/>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59046784"/>
        <c:crosses val="autoZero"/>
        <c:crossBetween val="midCat"/>
      </c:valAx>
      <c:valAx>
        <c:axId val="559046784"/>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559046392"/>
        <c:crosses val="autoZero"/>
        <c:crossBetween val="midCat"/>
      </c:valAx>
    </c:plotArea>
    <c:legend>
      <c:legendPos val="r"/>
      <c:layout/>
      <c:overlay val="0"/>
    </c:legend>
    <c:plotVisOnly val="1"/>
    <c:dispBlanksAs val="gap"/>
    <c:showDLblsOverMax val="0"/>
  </c:chart>
  <c:printSettings>
    <c:headerFooter/>
    <c:pageMargins b="0.75000000000001288" l="0.70000000000000062" r="0.70000000000000062" t="0.750000000000012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-0.31740210000000002</c:v>
                </c:pt>
                <c:pt idx="1">
                  <c:v>-0.30764520000000001</c:v>
                </c:pt>
                <c:pt idx="2">
                  <c:v>-0.30556440000000001</c:v>
                </c:pt>
                <c:pt idx="3">
                  <c:v>-0.3185945</c:v>
                </c:pt>
                <c:pt idx="4">
                  <c:v>-0.3264128</c:v>
                </c:pt>
                <c:pt idx="5">
                  <c:v>-0.36206579999999999</c:v>
                </c:pt>
                <c:pt idx="6">
                  <c:v>-0.36776730000000002</c:v>
                </c:pt>
                <c:pt idx="7">
                  <c:v>-0.37772879999999998</c:v>
                </c:pt>
                <c:pt idx="8">
                  <c:v>-0.38153520000000002</c:v>
                </c:pt>
                <c:pt idx="9">
                  <c:v>-0.37706640000000002</c:v>
                </c:pt>
                <c:pt idx="10">
                  <c:v>-0.38821</c:v>
                </c:pt>
                <c:pt idx="11">
                  <c:v>-0.36841800000000002</c:v>
                </c:pt>
                <c:pt idx="12">
                  <c:v>-0.40701219999999999</c:v>
                </c:pt>
                <c:pt idx="13">
                  <c:v>-0.36256280000000002</c:v>
                </c:pt>
                <c:pt idx="14">
                  <c:v>-0.40569899999999998</c:v>
                </c:pt>
                <c:pt idx="15">
                  <c:v>-0.3780809</c:v>
                </c:pt>
                <c:pt idx="16">
                  <c:v>-0.39984360000000002</c:v>
                </c:pt>
                <c:pt idx="17">
                  <c:v>-0.38060699999999997</c:v>
                </c:pt>
                <c:pt idx="18">
                  <c:v>-0.3817238</c:v>
                </c:pt>
                <c:pt idx="19">
                  <c:v>-0.40996290000000002</c:v>
                </c:pt>
                <c:pt idx="20">
                  <c:v>-0.37988519999999998</c:v>
                </c:pt>
                <c:pt idx="21">
                  <c:v>-0.35680309999999998</c:v>
                </c:pt>
                <c:pt idx="22">
                  <c:v>-0.38951599999999997</c:v>
                </c:pt>
                <c:pt idx="23">
                  <c:v>-0.38553280000000001</c:v>
                </c:pt>
                <c:pt idx="24">
                  <c:v>-0.3936482</c:v>
                </c:pt>
                <c:pt idx="25">
                  <c:v>-0.3490142</c:v>
                </c:pt>
                <c:pt idx="26">
                  <c:v>-0.39512330000000001</c:v>
                </c:pt>
                <c:pt idx="27">
                  <c:v>-0.38323669999999999</c:v>
                </c:pt>
                <c:pt idx="28">
                  <c:v>-0.36286689999999999</c:v>
                </c:pt>
                <c:pt idx="29">
                  <c:v>-0.36674250000000003</c:v>
                </c:pt>
                <c:pt idx="30">
                  <c:v>-0.3572514</c:v>
                </c:pt>
                <c:pt idx="31">
                  <c:v>-0.3426304</c:v>
                </c:pt>
                <c:pt idx="32">
                  <c:v>-0.34471059999999998</c:v>
                </c:pt>
                <c:pt idx="33">
                  <c:v>-0.33151999999999998</c:v>
                </c:pt>
                <c:pt idx="34">
                  <c:v>-0.33415400000000001</c:v>
                </c:pt>
                <c:pt idx="35">
                  <c:v>-0.31324580000000002</c:v>
                </c:pt>
                <c:pt idx="36">
                  <c:v>-0.3290283</c:v>
                </c:pt>
                <c:pt idx="37">
                  <c:v>-0.31673319999999999</c:v>
                </c:pt>
                <c:pt idx="38">
                  <c:v>-0.29406339999999997</c:v>
                </c:pt>
                <c:pt idx="39">
                  <c:v>-0.28313690000000002</c:v>
                </c:pt>
                <c:pt idx="40">
                  <c:v>-0.28132580000000001</c:v>
                </c:pt>
                <c:pt idx="41">
                  <c:v>-0.295879</c:v>
                </c:pt>
                <c:pt idx="42">
                  <c:v>-0.29029129999999997</c:v>
                </c:pt>
                <c:pt idx="43">
                  <c:v>-0.27983780000000003</c:v>
                </c:pt>
                <c:pt idx="44">
                  <c:v>-0.28329700000000002</c:v>
                </c:pt>
                <c:pt idx="45">
                  <c:v>-0.27801920000000002</c:v>
                </c:pt>
                <c:pt idx="46">
                  <c:v>-0.26605000000000001</c:v>
                </c:pt>
                <c:pt idx="47">
                  <c:v>-0.2549167</c:v>
                </c:pt>
                <c:pt idx="48">
                  <c:v>-0.24168580000000001</c:v>
                </c:pt>
                <c:pt idx="49">
                  <c:v>-0.2344407</c:v>
                </c:pt>
                <c:pt idx="50">
                  <c:v>-0.23841209999999999</c:v>
                </c:pt>
                <c:pt idx="51">
                  <c:v>-0.22255649999999999</c:v>
                </c:pt>
                <c:pt idx="52">
                  <c:v>-0.20922640000000001</c:v>
                </c:pt>
                <c:pt idx="53">
                  <c:v>-0.22538359999999999</c:v>
                </c:pt>
                <c:pt idx="54">
                  <c:v>-0.21745120000000001</c:v>
                </c:pt>
                <c:pt idx="55">
                  <c:v>-0.2055198</c:v>
                </c:pt>
                <c:pt idx="56">
                  <c:v>-0.2112898</c:v>
                </c:pt>
                <c:pt idx="57">
                  <c:v>-0.1974533</c:v>
                </c:pt>
                <c:pt idx="58">
                  <c:v>-0.19755549999999999</c:v>
                </c:pt>
                <c:pt idx="59">
                  <c:v>-0.19442780000000001</c:v>
                </c:pt>
                <c:pt idx="60">
                  <c:v>-0.18387210000000001</c:v>
                </c:pt>
                <c:pt idx="61">
                  <c:v>-0.17142260000000001</c:v>
                </c:pt>
                <c:pt idx="62">
                  <c:v>-0.16155639999999999</c:v>
                </c:pt>
                <c:pt idx="63">
                  <c:v>-0.1760119</c:v>
                </c:pt>
                <c:pt idx="64">
                  <c:v>-0.16754040000000001</c:v>
                </c:pt>
                <c:pt idx="65">
                  <c:v>-0.15987889999999999</c:v>
                </c:pt>
                <c:pt idx="66">
                  <c:v>-0.14384530000000001</c:v>
                </c:pt>
                <c:pt idx="67">
                  <c:v>-0.1547666</c:v>
                </c:pt>
                <c:pt idx="68">
                  <c:v>-0.15251919999999999</c:v>
                </c:pt>
                <c:pt idx="69">
                  <c:v>-0.13123989999999999</c:v>
                </c:pt>
                <c:pt idx="70">
                  <c:v>-0.1399601</c:v>
                </c:pt>
                <c:pt idx="71">
                  <c:v>-0.1107563</c:v>
                </c:pt>
                <c:pt idx="72">
                  <c:v>-0.1128019</c:v>
                </c:pt>
                <c:pt idx="73">
                  <c:v>-0.1185986</c:v>
                </c:pt>
                <c:pt idx="74">
                  <c:v>-9.9541580000000005E-2</c:v>
                </c:pt>
                <c:pt idx="75">
                  <c:v>-0.10416060000000001</c:v>
                </c:pt>
                <c:pt idx="76">
                  <c:v>-0.1030377</c:v>
                </c:pt>
                <c:pt idx="77">
                  <c:v>-0.1047613</c:v>
                </c:pt>
                <c:pt idx="78">
                  <c:v>-9.0576790000000004E-2</c:v>
                </c:pt>
                <c:pt idx="79">
                  <c:v>-9.9122940000000007E-2</c:v>
                </c:pt>
                <c:pt idx="80">
                  <c:v>-9.4613509999999998E-2</c:v>
                </c:pt>
                <c:pt idx="81">
                  <c:v>-7.2701749999999996E-2</c:v>
                </c:pt>
                <c:pt idx="82">
                  <c:v>-8.140472E-2</c:v>
                </c:pt>
                <c:pt idx="83">
                  <c:v>-8.8800279999999995E-2</c:v>
                </c:pt>
                <c:pt idx="84">
                  <c:v>-9.9088789999999996E-2</c:v>
                </c:pt>
                <c:pt idx="85">
                  <c:v>-7.7024510000000004E-2</c:v>
                </c:pt>
                <c:pt idx="86">
                  <c:v>-6.8122260000000004E-2</c:v>
                </c:pt>
                <c:pt idx="87">
                  <c:v>-7.6919420000000002E-2</c:v>
                </c:pt>
                <c:pt idx="88">
                  <c:v>-9.6638600000000005E-2</c:v>
                </c:pt>
                <c:pt idx="89">
                  <c:v>-7.9106510000000005E-2</c:v>
                </c:pt>
                <c:pt idx="90">
                  <c:v>-6.1838959999999998E-2</c:v>
                </c:pt>
                <c:pt idx="91">
                  <c:v>-8.2581180000000004E-2</c:v>
                </c:pt>
                <c:pt idx="92">
                  <c:v>-5.8790519999999999E-2</c:v>
                </c:pt>
                <c:pt idx="93">
                  <c:v>-6.1821649999999999E-2</c:v>
                </c:pt>
                <c:pt idx="94">
                  <c:v>-7.3276460000000002E-2</c:v>
                </c:pt>
                <c:pt idx="95">
                  <c:v>-6.7038120000000007E-2</c:v>
                </c:pt>
                <c:pt idx="96">
                  <c:v>-6.2532599999999994E-2</c:v>
                </c:pt>
                <c:pt idx="97">
                  <c:v>-6.0416310000000001E-2</c:v>
                </c:pt>
                <c:pt idx="98">
                  <c:v>-4.457552E-2</c:v>
                </c:pt>
                <c:pt idx="99">
                  <c:v>-5.6558860000000002E-2</c:v>
                </c:pt>
                <c:pt idx="100">
                  <c:v>-5.3735560000000002E-2</c:v>
                </c:pt>
                <c:pt idx="101">
                  <c:v>-4.9715000000000002E-2</c:v>
                </c:pt>
                <c:pt idx="102">
                  <c:v>-4.0758879999999997E-2</c:v>
                </c:pt>
                <c:pt idx="103">
                  <c:v>-5.0878409999999999E-2</c:v>
                </c:pt>
                <c:pt idx="104">
                  <c:v>-4.8862280000000001E-2</c:v>
                </c:pt>
                <c:pt idx="105">
                  <c:v>-3.8691860000000002E-2</c:v>
                </c:pt>
                <c:pt idx="106">
                  <c:v>-4.0832750000000001E-2</c:v>
                </c:pt>
                <c:pt idx="107">
                  <c:v>-4.3510899999999998E-2</c:v>
                </c:pt>
                <c:pt idx="108">
                  <c:v>-2.45539E-2</c:v>
                </c:pt>
                <c:pt idx="109">
                  <c:v>-4.6159279999999997E-2</c:v>
                </c:pt>
                <c:pt idx="110">
                  <c:v>-3.1187820000000002E-2</c:v>
                </c:pt>
                <c:pt idx="111">
                  <c:v>-3.3022120000000002E-2</c:v>
                </c:pt>
                <c:pt idx="112">
                  <c:v>-4.3185960000000002E-2</c:v>
                </c:pt>
                <c:pt idx="113">
                  <c:v>-3.6491280000000001E-2</c:v>
                </c:pt>
                <c:pt idx="114">
                  <c:v>-2.9105909999999999E-2</c:v>
                </c:pt>
                <c:pt idx="115">
                  <c:v>-3.1214240000000001E-2</c:v>
                </c:pt>
                <c:pt idx="116">
                  <c:v>-2.906096E-2</c:v>
                </c:pt>
                <c:pt idx="117">
                  <c:v>-4.0849700000000003E-2</c:v>
                </c:pt>
                <c:pt idx="118">
                  <c:v>-2.320734E-2</c:v>
                </c:pt>
                <c:pt idx="119">
                  <c:v>-2.6248190000000001E-2</c:v>
                </c:pt>
                <c:pt idx="120">
                  <c:v>-1.398868E-2</c:v>
                </c:pt>
                <c:pt idx="121">
                  <c:v>-3.5722139999999999E-2</c:v>
                </c:pt>
                <c:pt idx="122">
                  <c:v>-2.8509739999999999E-2</c:v>
                </c:pt>
                <c:pt idx="123">
                  <c:v>-1.7925509999999999E-2</c:v>
                </c:pt>
                <c:pt idx="124">
                  <c:v>-1.240839E-2</c:v>
                </c:pt>
                <c:pt idx="125">
                  <c:v>-2.6875719999999999E-2</c:v>
                </c:pt>
                <c:pt idx="126">
                  <c:v>-1.383391E-2</c:v>
                </c:pt>
                <c:pt idx="127">
                  <c:v>-2.364542E-2</c:v>
                </c:pt>
                <c:pt idx="128">
                  <c:v>-2.5198809999999999E-2</c:v>
                </c:pt>
                <c:pt idx="129">
                  <c:v>-3.5271049999999998E-2</c:v>
                </c:pt>
                <c:pt idx="130">
                  <c:v>-1.9048720000000002E-2</c:v>
                </c:pt>
                <c:pt idx="131">
                  <c:v>-2.033273E-2</c:v>
                </c:pt>
                <c:pt idx="132">
                  <c:v>-1.0165820000000001E-2</c:v>
                </c:pt>
                <c:pt idx="133">
                  <c:v>-1.6698879999999999E-2</c:v>
                </c:pt>
                <c:pt idx="134" formatCode="0.00E+00">
                  <c:v>-9.9646999999999999E-3</c:v>
                </c:pt>
                <c:pt idx="135">
                  <c:v>-2.2772420000000002E-2</c:v>
                </c:pt>
                <c:pt idx="136">
                  <c:v>-1.363145E-2</c:v>
                </c:pt>
                <c:pt idx="137" formatCode="0.00E+00">
                  <c:v>-2.2889E-3</c:v>
                </c:pt>
                <c:pt idx="138">
                  <c:v>-2.1096899999999998E-2</c:v>
                </c:pt>
                <c:pt idx="139">
                  <c:v>-2.248284E-2</c:v>
                </c:pt>
                <c:pt idx="140">
                  <c:v>-1.46839E-2</c:v>
                </c:pt>
                <c:pt idx="141" formatCode="0.00E+00">
                  <c:v>-6.4673999999999999E-3</c:v>
                </c:pt>
                <c:pt idx="142" formatCode="0.00E+00">
                  <c:v>-4.8038000000000004E-3</c:v>
                </c:pt>
                <c:pt idx="143">
                  <c:v>-2.2643130000000001E-2</c:v>
                </c:pt>
                <c:pt idx="144">
                  <c:v>-2.3381240000000001E-2</c:v>
                </c:pt>
                <c:pt idx="145" formatCode="0.00E+00">
                  <c:v>-5.0454999999999996E-3</c:v>
                </c:pt>
                <c:pt idx="146">
                  <c:v>-2.1038919999999999E-2</c:v>
                </c:pt>
                <c:pt idx="147" formatCode="0.00E+00">
                  <c:v>-4.6974E-3</c:v>
                </c:pt>
                <c:pt idx="148" formatCode="0.00E+00">
                  <c:v>-5.2001E-3</c:v>
                </c:pt>
                <c:pt idx="149">
                  <c:v>-1.4025350000000001E-2</c:v>
                </c:pt>
                <c:pt idx="150" formatCode="0.00E+00">
                  <c:v>-8.0630999999999997E-4</c:v>
                </c:pt>
                <c:pt idx="151">
                  <c:v>8.8975010000000004E-3</c:v>
                </c:pt>
                <c:pt idx="152" formatCode="0.00E+00">
                  <c:v>-5.1974999999999999E-3</c:v>
                </c:pt>
                <c:pt idx="153">
                  <c:v>1.090812E-3</c:v>
                </c:pt>
                <c:pt idx="154">
                  <c:v>2.5686039999999999E-3</c:v>
                </c:pt>
                <c:pt idx="155" formatCode="0.00E+00">
                  <c:v>-9.4590000000000004E-3</c:v>
                </c:pt>
                <c:pt idx="156">
                  <c:v>2.113012E-3</c:v>
                </c:pt>
                <c:pt idx="157">
                  <c:v>4.0838599999999999E-3</c:v>
                </c:pt>
                <c:pt idx="158" formatCode="0.00E+00">
                  <c:v>-1.2806E-3</c:v>
                </c:pt>
                <c:pt idx="159" formatCode="0.00E+00">
                  <c:v>2.9437199999999999E-4</c:v>
                </c:pt>
                <c:pt idx="160" formatCode="0.00E+00">
                  <c:v>-9.8067999999999992E-3</c:v>
                </c:pt>
                <c:pt idx="161">
                  <c:v>1.6942750000000001E-3</c:v>
                </c:pt>
                <c:pt idx="162">
                  <c:v>-1.047415E-2</c:v>
                </c:pt>
                <c:pt idx="163">
                  <c:v>1.507256E-2</c:v>
                </c:pt>
                <c:pt idx="164">
                  <c:v>1.309227E-3</c:v>
                </c:pt>
                <c:pt idx="165">
                  <c:v>9.5521919999999993E-3</c:v>
                </c:pt>
                <c:pt idx="166">
                  <c:v>5.9712910000000001E-3</c:v>
                </c:pt>
                <c:pt idx="167">
                  <c:v>6.5518440000000002E-3</c:v>
                </c:pt>
                <c:pt idx="168" formatCode="0.00E+00">
                  <c:v>-8.2781E-3</c:v>
                </c:pt>
                <c:pt idx="169" formatCode="0.00E+00">
                  <c:v>-7.3943000000000004E-3</c:v>
                </c:pt>
                <c:pt idx="170">
                  <c:v>5.1748319999999999E-3</c:v>
                </c:pt>
                <c:pt idx="171" formatCode="0.00E+00">
                  <c:v>-5.8154000000000001E-3</c:v>
                </c:pt>
                <c:pt idx="172">
                  <c:v>5.2231580000000003E-3</c:v>
                </c:pt>
                <c:pt idx="173">
                  <c:v>7.2909799999999999E-3</c:v>
                </c:pt>
                <c:pt idx="174" formatCode="0.00E+00">
                  <c:v>-2.2924E-3</c:v>
                </c:pt>
                <c:pt idx="175">
                  <c:v>1.311908E-2</c:v>
                </c:pt>
                <c:pt idx="176">
                  <c:v>3.9136960000000004E-3</c:v>
                </c:pt>
                <c:pt idx="177">
                  <c:v>-1.124402E-2</c:v>
                </c:pt>
                <c:pt idx="178" formatCode="0.00E+00">
                  <c:v>-6.8745000000000004E-3</c:v>
                </c:pt>
                <c:pt idx="179">
                  <c:v>1.452705E-2</c:v>
                </c:pt>
                <c:pt idx="180" formatCode="0.00E+00">
                  <c:v>1.4826800000000001E-4</c:v>
                </c:pt>
                <c:pt idx="181" formatCode="0.00E+00">
                  <c:v>-7.4492999999999998E-3</c:v>
                </c:pt>
                <c:pt idx="182" formatCode="0.00E+00">
                  <c:v>4.1894799999999999E-4</c:v>
                </c:pt>
                <c:pt idx="183" formatCode="0.00E+00">
                  <c:v>-4.7356000000000004E-3</c:v>
                </c:pt>
                <c:pt idx="184">
                  <c:v>2.9240440000000002E-3</c:v>
                </c:pt>
                <c:pt idx="185" formatCode="0.00E+00">
                  <c:v>-4.8687000000000001E-3</c:v>
                </c:pt>
                <c:pt idx="186" formatCode="0.00E+00">
                  <c:v>-3.7494999999999998E-4</c:v>
                </c:pt>
                <c:pt idx="187">
                  <c:v>8.1284440000000003E-3</c:v>
                </c:pt>
                <c:pt idx="188">
                  <c:v>1.34737E-2</c:v>
                </c:pt>
                <c:pt idx="189" formatCode="0.00E+00">
                  <c:v>-3.8930000000000002E-3</c:v>
                </c:pt>
                <c:pt idx="190">
                  <c:v>1.0557299999999999E-3</c:v>
                </c:pt>
                <c:pt idx="191">
                  <c:v>1.741605E-3</c:v>
                </c:pt>
                <c:pt idx="192">
                  <c:v>9.8944219999999999E-3</c:v>
                </c:pt>
                <c:pt idx="193">
                  <c:v>1.7825049999999999E-2</c:v>
                </c:pt>
                <c:pt idx="194">
                  <c:v>3.7031350000000002E-3</c:v>
                </c:pt>
                <c:pt idx="195" formatCode="0.00E+00">
                  <c:v>8.8933399999999998E-4</c:v>
                </c:pt>
                <c:pt idx="196" formatCode="0.00E+00">
                  <c:v>-2.1871E-3</c:v>
                </c:pt>
                <c:pt idx="197">
                  <c:v>6.7439099999999997E-3</c:v>
                </c:pt>
                <c:pt idx="198">
                  <c:v>1.2243789999999999E-2</c:v>
                </c:pt>
                <c:pt idx="199" formatCode="0.00E+00">
                  <c:v>-2.4702999999999999E-3</c:v>
                </c:pt>
                <c:pt idx="200">
                  <c:v>1.006018E-2</c:v>
                </c:pt>
                <c:pt idx="201">
                  <c:v>2.838914E-2</c:v>
                </c:pt>
                <c:pt idx="202">
                  <c:v>3.5524060000000003E-2</c:v>
                </c:pt>
                <c:pt idx="203">
                  <c:v>5.7304859999999999E-2</c:v>
                </c:pt>
                <c:pt idx="204">
                  <c:v>7.5629360000000007E-2</c:v>
                </c:pt>
                <c:pt idx="205">
                  <c:v>0.1041644</c:v>
                </c:pt>
                <c:pt idx="206">
                  <c:v>0.1439609</c:v>
                </c:pt>
                <c:pt idx="207">
                  <c:v>0.1888687</c:v>
                </c:pt>
                <c:pt idx="208">
                  <c:v>0.23008210000000001</c:v>
                </c:pt>
                <c:pt idx="209">
                  <c:v>0.28046409999999999</c:v>
                </c:pt>
                <c:pt idx="210">
                  <c:v>0.34703109999999998</c:v>
                </c:pt>
                <c:pt idx="211">
                  <c:v>0.40253870000000003</c:v>
                </c:pt>
                <c:pt idx="212">
                  <c:v>0.46212619999999999</c:v>
                </c:pt>
                <c:pt idx="213">
                  <c:v>0.52215540000000005</c:v>
                </c:pt>
                <c:pt idx="214">
                  <c:v>0.58315819999999996</c:v>
                </c:pt>
                <c:pt idx="215">
                  <c:v>0.65491920000000003</c:v>
                </c:pt>
                <c:pt idx="216">
                  <c:v>0.72545300000000001</c:v>
                </c:pt>
                <c:pt idx="217">
                  <c:v>0.7928269</c:v>
                </c:pt>
                <c:pt idx="218">
                  <c:v>0.85761880000000001</c:v>
                </c:pt>
                <c:pt idx="219">
                  <c:v>0.92619620000000003</c:v>
                </c:pt>
                <c:pt idx="220">
                  <c:v>1.0096620000000001</c:v>
                </c:pt>
                <c:pt idx="221">
                  <c:v>1.0936319999999999</c:v>
                </c:pt>
                <c:pt idx="222">
                  <c:v>1.1880679999999999</c:v>
                </c:pt>
                <c:pt idx="223">
                  <c:v>1.2738640000000001</c:v>
                </c:pt>
                <c:pt idx="224">
                  <c:v>1.3463210000000001</c:v>
                </c:pt>
                <c:pt idx="225">
                  <c:v>1.4285030000000001</c:v>
                </c:pt>
                <c:pt idx="226">
                  <c:v>1.5008269999999999</c:v>
                </c:pt>
                <c:pt idx="227">
                  <c:v>1.5999680000000001</c:v>
                </c:pt>
                <c:pt idx="228">
                  <c:v>1.6978740000000001</c:v>
                </c:pt>
                <c:pt idx="229">
                  <c:v>1.775328</c:v>
                </c:pt>
                <c:pt idx="230">
                  <c:v>1.866846</c:v>
                </c:pt>
                <c:pt idx="231">
                  <c:v>1.9509570000000001</c:v>
                </c:pt>
                <c:pt idx="232">
                  <c:v>2.0354489999999998</c:v>
                </c:pt>
                <c:pt idx="233">
                  <c:v>2.1304379999999998</c:v>
                </c:pt>
                <c:pt idx="234">
                  <c:v>2.2247349999999999</c:v>
                </c:pt>
                <c:pt idx="235">
                  <c:v>2.3145699999999998</c:v>
                </c:pt>
                <c:pt idx="236">
                  <c:v>2.3982969999999999</c:v>
                </c:pt>
                <c:pt idx="237">
                  <c:v>2.473211</c:v>
                </c:pt>
                <c:pt idx="238">
                  <c:v>2.5578889999999999</c:v>
                </c:pt>
                <c:pt idx="239">
                  <c:v>2.6765940000000001</c:v>
                </c:pt>
                <c:pt idx="240">
                  <c:v>2.7625899999999999</c:v>
                </c:pt>
                <c:pt idx="241">
                  <c:v>2.8433890000000002</c:v>
                </c:pt>
                <c:pt idx="242">
                  <c:v>2.9374790000000002</c:v>
                </c:pt>
                <c:pt idx="243">
                  <c:v>3.024473</c:v>
                </c:pt>
                <c:pt idx="244">
                  <c:v>3.1269580000000001</c:v>
                </c:pt>
                <c:pt idx="245">
                  <c:v>3.2242860000000002</c:v>
                </c:pt>
                <c:pt idx="246">
                  <c:v>3.3175460000000001</c:v>
                </c:pt>
                <c:pt idx="247">
                  <c:v>3.4020030000000001</c:v>
                </c:pt>
                <c:pt idx="248">
                  <c:v>3.4952329999999998</c:v>
                </c:pt>
                <c:pt idx="249">
                  <c:v>3.5917379999999999</c:v>
                </c:pt>
                <c:pt idx="250">
                  <c:v>3.6916859999999998</c:v>
                </c:pt>
                <c:pt idx="251">
                  <c:v>3.7772610000000002</c:v>
                </c:pt>
                <c:pt idx="252">
                  <c:v>3.8863470000000002</c:v>
                </c:pt>
                <c:pt idx="253">
                  <c:v>3.9696259999999999</c:v>
                </c:pt>
                <c:pt idx="254">
                  <c:v>4.0641749999999996</c:v>
                </c:pt>
                <c:pt idx="255">
                  <c:v>4.1545699999999997</c:v>
                </c:pt>
                <c:pt idx="256">
                  <c:v>4.2472260000000004</c:v>
                </c:pt>
                <c:pt idx="257">
                  <c:v>4.3486880000000001</c:v>
                </c:pt>
                <c:pt idx="258">
                  <c:v>4.4366560000000002</c:v>
                </c:pt>
                <c:pt idx="259">
                  <c:v>4.5418700000000003</c:v>
                </c:pt>
                <c:pt idx="260">
                  <c:v>4.6350020000000001</c:v>
                </c:pt>
                <c:pt idx="261">
                  <c:v>4.7234619999999996</c:v>
                </c:pt>
                <c:pt idx="262">
                  <c:v>4.8322649999999996</c:v>
                </c:pt>
                <c:pt idx="263">
                  <c:v>4.9246809999999996</c:v>
                </c:pt>
                <c:pt idx="264">
                  <c:v>5.0068169999999999</c:v>
                </c:pt>
                <c:pt idx="265">
                  <c:v>5.1093000000000002</c:v>
                </c:pt>
                <c:pt idx="266">
                  <c:v>5.2350589999999997</c:v>
                </c:pt>
                <c:pt idx="267">
                  <c:v>5.288246</c:v>
                </c:pt>
                <c:pt idx="268">
                  <c:v>5.3678059999999999</c:v>
                </c:pt>
                <c:pt idx="269">
                  <c:v>5.4588840000000003</c:v>
                </c:pt>
                <c:pt idx="270">
                  <c:v>5.5903549999999997</c:v>
                </c:pt>
                <c:pt idx="271">
                  <c:v>5.6953399999999998</c:v>
                </c:pt>
                <c:pt idx="272">
                  <c:v>5.7866179999999998</c:v>
                </c:pt>
                <c:pt idx="273">
                  <c:v>5.8473129999999998</c:v>
                </c:pt>
                <c:pt idx="274">
                  <c:v>5.9727540000000001</c:v>
                </c:pt>
                <c:pt idx="275">
                  <c:v>6.0460070000000004</c:v>
                </c:pt>
                <c:pt idx="276">
                  <c:v>6.1384569999999998</c:v>
                </c:pt>
                <c:pt idx="277">
                  <c:v>6.2295680000000004</c:v>
                </c:pt>
                <c:pt idx="278">
                  <c:v>6.325996</c:v>
                </c:pt>
                <c:pt idx="279">
                  <c:v>6.4087399999999999</c:v>
                </c:pt>
                <c:pt idx="280">
                  <c:v>6.543374</c:v>
                </c:pt>
                <c:pt idx="281">
                  <c:v>6.6016789999999999</c:v>
                </c:pt>
                <c:pt idx="282">
                  <c:v>6.7380120000000003</c:v>
                </c:pt>
                <c:pt idx="283">
                  <c:v>6.8176880000000004</c:v>
                </c:pt>
                <c:pt idx="284">
                  <c:v>6.9310559999999999</c:v>
                </c:pt>
                <c:pt idx="285">
                  <c:v>7.006475</c:v>
                </c:pt>
                <c:pt idx="286">
                  <c:v>7.1150060000000002</c:v>
                </c:pt>
                <c:pt idx="287">
                  <c:v>7.2228380000000003</c:v>
                </c:pt>
                <c:pt idx="288">
                  <c:v>7.2933779999999997</c:v>
                </c:pt>
                <c:pt idx="289">
                  <c:v>7.4129690000000004</c:v>
                </c:pt>
                <c:pt idx="290">
                  <c:v>7.4940579999999999</c:v>
                </c:pt>
                <c:pt idx="291">
                  <c:v>7.6129319999999998</c:v>
                </c:pt>
                <c:pt idx="292">
                  <c:v>7.7200899999999999</c:v>
                </c:pt>
                <c:pt idx="293">
                  <c:v>7.7848680000000003</c:v>
                </c:pt>
                <c:pt idx="294">
                  <c:v>7.9182379999999997</c:v>
                </c:pt>
                <c:pt idx="295">
                  <c:v>7.9764540000000004</c:v>
                </c:pt>
                <c:pt idx="296">
                  <c:v>8.0872440000000001</c:v>
                </c:pt>
                <c:pt idx="297">
                  <c:v>8.1850430000000003</c:v>
                </c:pt>
                <c:pt idx="298">
                  <c:v>8.2835940000000008</c:v>
                </c:pt>
                <c:pt idx="299">
                  <c:v>8.4189179999999997</c:v>
                </c:pt>
                <c:pt idx="300">
                  <c:v>8.4412819999999993</c:v>
                </c:pt>
                <c:pt idx="301">
                  <c:v>8.5437419999999999</c:v>
                </c:pt>
                <c:pt idx="302">
                  <c:v>8.6524599999999996</c:v>
                </c:pt>
                <c:pt idx="303">
                  <c:v>8.7565220000000004</c:v>
                </c:pt>
                <c:pt idx="304">
                  <c:v>8.8753130000000002</c:v>
                </c:pt>
                <c:pt idx="305">
                  <c:v>8.9228590000000008</c:v>
                </c:pt>
                <c:pt idx="306">
                  <c:v>9.083399</c:v>
                </c:pt>
                <c:pt idx="307">
                  <c:v>9.1714389999999995</c:v>
                </c:pt>
                <c:pt idx="308">
                  <c:v>9.2558600000000002</c:v>
                </c:pt>
                <c:pt idx="309">
                  <c:v>9.3677430000000008</c:v>
                </c:pt>
                <c:pt idx="310">
                  <c:v>9.4488950000000003</c:v>
                </c:pt>
                <c:pt idx="311">
                  <c:v>9.6192980000000006</c:v>
                </c:pt>
                <c:pt idx="312">
                  <c:v>9.6845529999999993</c:v>
                </c:pt>
                <c:pt idx="313">
                  <c:v>9.8558190000000003</c:v>
                </c:pt>
                <c:pt idx="314">
                  <c:v>9.9382090000000005</c:v>
                </c:pt>
                <c:pt idx="315">
                  <c:v>10.13865</c:v>
                </c:pt>
                <c:pt idx="316">
                  <c:v>10.21128</c:v>
                </c:pt>
                <c:pt idx="317">
                  <c:v>10.331939999999999</c:v>
                </c:pt>
                <c:pt idx="318">
                  <c:v>10.477209999999999</c:v>
                </c:pt>
                <c:pt idx="319">
                  <c:v>10.586690000000001</c:v>
                </c:pt>
                <c:pt idx="320">
                  <c:v>10.70022</c:v>
                </c:pt>
                <c:pt idx="321">
                  <c:v>10.80461</c:v>
                </c:pt>
                <c:pt idx="322">
                  <c:v>10.89045</c:v>
                </c:pt>
                <c:pt idx="323">
                  <c:v>11.02267</c:v>
                </c:pt>
                <c:pt idx="324">
                  <c:v>11.11955</c:v>
                </c:pt>
                <c:pt idx="325">
                  <c:v>11.22518</c:v>
                </c:pt>
                <c:pt idx="326">
                  <c:v>11.270239999999999</c:v>
                </c:pt>
                <c:pt idx="327">
                  <c:v>11.44218</c:v>
                </c:pt>
                <c:pt idx="328">
                  <c:v>11.467890000000001</c:v>
                </c:pt>
                <c:pt idx="329">
                  <c:v>11.607379999999999</c:v>
                </c:pt>
                <c:pt idx="330">
                  <c:v>11.68716</c:v>
                </c:pt>
                <c:pt idx="331">
                  <c:v>11.793889999999999</c:v>
                </c:pt>
                <c:pt idx="332">
                  <c:v>11.90471</c:v>
                </c:pt>
                <c:pt idx="333">
                  <c:v>11.94999</c:v>
                </c:pt>
                <c:pt idx="334">
                  <c:v>12.07668</c:v>
                </c:pt>
                <c:pt idx="335">
                  <c:v>12.149800000000001</c:v>
                </c:pt>
                <c:pt idx="336">
                  <c:v>12.24695</c:v>
                </c:pt>
                <c:pt idx="337">
                  <c:v>12.360939999999999</c:v>
                </c:pt>
                <c:pt idx="338">
                  <c:v>12.44509</c:v>
                </c:pt>
                <c:pt idx="339">
                  <c:v>12.56334</c:v>
                </c:pt>
                <c:pt idx="340">
                  <c:v>12.656129999999999</c:v>
                </c:pt>
                <c:pt idx="341">
                  <c:v>12.72988</c:v>
                </c:pt>
                <c:pt idx="342">
                  <c:v>12.824960000000001</c:v>
                </c:pt>
                <c:pt idx="343">
                  <c:v>12.950139999999999</c:v>
                </c:pt>
                <c:pt idx="344">
                  <c:v>13.038180000000001</c:v>
                </c:pt>
                <c:pt idx="345">
                  <c:v>13.097720000000001</c:v>
                </c:pt>
                <c:pt idx="346">
                  <c:v>13.241759999999999</c:v>
                </c:pt>
                <c:pt idx="347">
                  <c:v>13.3226</c:v>
                </c:pt>
                <c:pt idx="348">
                  <c:v>13.400069999999999</c:v>
                </c:pt>
                <c:pt idx="349">
                  <c:v>13.512549999999999</c:v>
                </c:pt>
                <c:pt idx="350">
                  <c:v>13.592599999999999</c:v>
                </c:pt>
                <c:pt idx="351">
                  <c:v>13.703659999999999</c:v>
                </c:pt>
                <c:pt idx="352">
                  <c:v>13.79454</c:v>
                </c:pt>
                <c:pt idx="353">
                  <c:v>13.888070000000001</c:v>
                </c:pt>
                <c:pt idx="354">
                  <c:v>13.987109999999999</c:v>
                </c:pt>
                <c:pt idx="355">
                  <c:v>14.11651</c:v>
                </c:pt>
                <c:pt idx="356">
                  <c:v>14.199260000000001</c:v>
                </c:pt>
                <c:pt idx="357">
                  <c:v>14.275359999999999</c:v>
                </c:pt>
                <c:pt idx="358">
                  <c:v>14.398820000000001</c:v>
                </c:pt>
                <c:pt idx="359">
                  <c:v>14.444929999999999</c:v>
                </c:pt>
                <c:pt idx="360">
                  <c:v>14.5763</c:v>
                </c:pt>
                <c:pt idx="361">
                  <c:v>14.668950000000001</c:v>
                </c:pt>
                <c:pt idx="362">
                  <c:v>14.777139999999999</c:v>
                </c:pt>
                <c:pt idx="363">
                  <c:v>14.84085</c:v>
                </c:pt>
                <c:pt idx="364">
                  <c:v>14.961080000000001</c:v>
                </c:pt>
                <c:pt idx="365">
                  <c:v>15.060549999999999</c:v>
                </c:pt>
                <c:pt idx="366">
                  <c:v>15.141579999999999</c:v>
                </c:pt>
                <c:pt idx="367">
                  <c:v>15.242240000000001</c:v>
                </c:pt>
                <c:pt idx="368">
                  <c:v>15.3596</c:v>
                </c:pt>
                <c:pt idx="369">
                  <c:v>15.45936</c:v>
                </c:pt>
                <c:pt idx="370">
                  <c:v>15.561199999999999</c:v>
                </c:pt>
                <c:pt idx="371">
                  <c:v>15.663349999999999</c:v>
                </c:pt>
                <c:pt idx="372">
                  <c:v>15.716710000000001</c:v>
                </c:pt>
                <c:pt idx="373">
                  <c:v>15.82788</c:v>
                </c:pt>
                <c:pt idx="374">
                  <c:v>15.952439999999999</c:v>
                </c:pt>
                <c:pt idx="375">
                  <c:v>16.018429999999999</c:v>
                </c:pt>
                <c:pt idx="376">
                  <c:v>16.13992</c:v>
                </c:pt>
                <c:pt idx="377">
                  <c:v>16.229659999999999</c:v>
                </c:pt>
                <c:pt idx="378">
                  <c:v>16.321850000000001</c:v>
                </c:pt>
                <c:pt idx="379">
                  <c:v>16.471800000000002</c:v>
                </c:pt>
                <c:pt idx="380">
                  <c:v>16.528079999999999</c:v>
                </c:pt>
                <c:pt idx="381">
                  <c:v>16.68694</c:v>
                </c:pt>
                <c:pt idx="382">
                  <c:v>16.704350000000002</c:v>
                </c:pt>
                <c:pt idx="383">
                  <c:v>16.867699999999999</c:v>
                </c:pt>
                <c:pt idx="384">
                  <c:v>16.967369999999999</c:v>
                </c:pt>
                <c:pt idx="385">
                  <c:v>17.0245</c:v>
                </c:pt>
                <c:pt idx="386">
                  <c:v>17.16048</c:v>
                </c:pt>
                <c:pt idx="387">
                  <c:v>17.216640000000002</c:v>
                </c:pt>
                <c:pt idx="388">
                  <c:v>17.32743</c:v>
                </c:pt>
                <c:pt idx="389">
                  <c:v>17.434069999999998</c:v>
                </c:pt>
                <c:pt idx="390">
                  <c:v>17.51559</c:v>
                </c:pt>
                <c:pt idx="391">
                  <c:v>17.64865</c:v>
                </c:pt>
                <c:pt idx="392">
                  <c:v>17.716080000000002</c:v>
                </c:pt>
                <c:pt idx="393">
                  <c:v>17.827159999999999</c:v>
                </c:pt>
                <c:pt idx="394">
                  <c:v>17.948540000000001</c:v>
                </c:pt>
                <c:pt idx="395">
                  <c:v>18.04599</c:v>
                </c:pt>
                <c:pt idx="396">
                  <c:v>18.134329999999999</c:v>
                </c:pt>
                <c:pt idx="397">
                  <c:v>18.23723</c:v>
                </c:pt>
                <c:pt idx="398">
                  <c:v>18.34601</c:v>
                </c:pt>
                <c:pt idx="399">
                  <c:v>18.429120000000001</c:v>
                </c:pt>
                <c:pt idx="400">
                  <c:v>18.55283</c:v>
                </c:pt>
                <c:pt idx="401">
                  <c:v>18.612390000000001</c:v>
                </c:pt>
                <c:pt idx="402">
                  <c:v>18.776440000000001</c:v>
                </c:pt>
                <c:pt idx="403">
                  <c:v>18.830639999999999</c:v>
                </c:pt>
                <c:pt idx="404">
                  <c:v>18.942499999999999</c:v>
                </c:pt>
                <c:pt idx="405">
                  <c:v>19.050840000000001</c:v>
                </c:pt>
                <c:pt idx="406">
                  <c:v>19.144850000000002</c:v>
                </c:pt>
                <c:pt idx="407">
                  <c:v>19.226900000000001</c:v>
                </c:pt>
                <c:pt idx="408">
                  <c:v>19.34789</c:v>
                </c:pt>
                <c:pt idx="409">
                  <c:v>19.484470000000002</c:v>
                </c:pt>
                <c:pt idx="410">
                  <c:v>19.544360000000001</c:v>
                </c:pt>
                <c:pt idx="411">
                  <c:v>19.643709999999999</c:v>
                </c:pt>
                <c:pt idx="412">
                  <c:v>19.742789999999999</c:v>
                </c:pt>
                <c:pt idx="413">
                  <c:v>19.84</c:v>
                </c:pt>
                <c:pt idx="414">
                  <c:v>19.94988</c:v>
                </c:pt>
                <c:pt idx="415">
                  <c:v>20.073080000000001</c:v>
                </c:pt>
                <c:pt idx="416">
                  <c:v>20.108560000000001</c:v>
                </c:pt>
                <c:pt idx="417">
                  <c:v>20.28895</c:v>
                </c:pt>
                <c:pt idx="418">
                  <c:v>20.341660000000001</c:v>
                </c:pt>
                <c:pt idx="419">
                  <c:v>20.44988</c:v>
                </c:pt>
                <c:pt idx="420">
                  <c:v>20.546510000000001</c:v>
                </c:pt>
                <c:pt idx="421">
                  <c:v>20.664259999999999</c:v>
                </c:pt>
                <c:pt idx="422">
                  <c:v>20.751259999999998</c:v>
                </c:pt>
                <c:pt idx="423">
                  <c:v>20.84807</c:v>
                </c:pt>
                <c:pt idx="424">
                  <c:v>20.980180000000001</c:v>
                </c:pt>
                <c:pt idx="425">
                  <c:v>21.058820000000001</c:v>
                </c:pt>
                <c:pt idx="426">
                  <c:v>21.158919999999998</c:v>
                </c:pt>
                <c:pt idx="427">
                  <c:v>21.253810000000001</c:v>
                </c:pt>
                <c:pt idx="428">
                  <c:v>21.383040000000001</c:v>
                </c:pt>
                <c:pt idx="429">
                  <c:v>21.437360000000002</c:v>
                </c:pt>
                <c:pt idx="430">
                  <c:v>21.56728</c:v>
                </c:pt>
                <c:pt idx="431">
                  <c:v>21.702159999999999</c:v>
                </c:pt>
                <c:pt idx="432">
                  <c:v>21.768599999999999</c:v>
                </c:pt>
                <c:pt idx="433">
                  <c:v>21.85567</c:v>
                </c:pt>
                <c:pt idx="434">
                  <c:v>22.013999999999999</c:v>
                </c:pt>
                <c:pt idx="435">
                  <c:v>22.052150000000001</c:v>
                </c:pt>
                <c:pt idx="436">
                  <c:v>22.210660000000001</c:v>
                </c:pt>
                <c:pt idx="437">
                  <c:v>22.284279999999999</c:v>
                </c:pt>
                <c:pt idx="438">
                  <c:v>22.335840000000001</c:v>
                </c:pt>
                <c:pt idx="439">
                  <c:v>22.479240000000001</c:v>
                </c:pt>
                <c:pt idx="440">
                  <c:v>22.599329999999998</c:v>
                </c:pt>
                <c:pt idx="441">
                  <c:v>22.652080000000002</c:v>
                </c:pt>
                <c:pt idx="442">
                  <c:v>22.779</c:v>
                </c:pt>
                <c:pt idx="443">
                  <c:v>22.857019999999999</c:v>
                </c:pt>
                <c:pt idx="444">
                  <c:v>22.954969999999999</c:v>
                </c:pt>
                <c:pt idx="445">
                  <c:v>23.081530000000001</c:v>
                </c:pt>
                <c:pt idx="446">
                  <c:v>23.18317</c:v>
                </c:pt>
                <c:pt idx="447">
                  <c:v>23.25826</c:v>
                </c:pt>
                <c:pt idx="448">
                  <c:v>23.38655</c:v>
                </c:pt>
                <c:pt idx="449">
                  <c:v>23.48264</c:v>
                </c:pt>
                <c:pt idx="450">
                  <c:v>23.57461</c:v>
                </c:pt>
                <c:pt idx="451">
                  <c:v>23.661259999999999</c:v>
                </c:pt>
                <c:pt idx="452">
                  <c:v>23.75001</c:v>
                </c:pt>
                <c:pt idx="453">
                  <c:v>23.85886</c:v>
                </c:pt>
                <c:pt idx="454">
                  <c:v>23.97428</c:v>
                </c:pt>
                <c:pt idx="455">
                  <c:v>24.066279999999999</c:v>
                </c:pt>
                <c:pt idx="456">
                  <c:v>24.141580000000001</c:v>
                </c:pt>
                <c:pt idx="457">
                  <c:v>24.251200000000001</c:v>
                </c:pt>
                <c:pt idx="458">
                  <c:v>24.361239999999999</c:v>
                </c:pt>
                <c:pt idx="459">
                  <c:v>24.410039999999999</c:v>
                </c:pt>
                <c:pt idx="460">
                  <c:v>24.575659999999999</c:v>
                </c:pt>
                <c:pt idx="461">
                  <c:v>24.66338</c:v>
                </c:pt>
                <c:pt idx="462">
                  <c:v>24.73122</c:v>
                </c:pt>
                <c:pt idx="463">
                  <c:v>24.884319999999999</c:v>
                </c:pt>
                <c:pt idx="464">
                  <c:v>24.955629999999999</c:v>
                </c:pt>
                <c:pt idx="465">
                  <c:v>25.058959999999999</c:v>
                </c:pt>
                <c:pt idx="466">
                  <c:v>25.17379</c:v>
                </c:pt>
                <c:pt idx="467">
                  <c:v>25.241679999999999</c:v>
                </c:pt>
                <c:pt idx="468">
                  <c:v>25.350919999999999</c:v>
                </c:pt>
                <c:pt idx="469">
                  <c:v>25.473579999999998</c:v>
                </c:pt>
                <c:pt idx="470">
                  <c:v>25.535900000000002</c:v>
                </c:pt>
                <c:pt idx="471">
                  <c:v>25.652159999999999</c:v>
                </c:pt>
                <c:pt idx="472">
                  <c:v>25.77478</c:v>
                </c:pt>
                <c:pt idx="473">
                  <c:v>25.839359999999999</c:v>
                </c:pt>
                <c:pt idx="474">
                  <c:v>25.963049999999999</c:v>
                </c:pt>
                <c:pt idx="475">
                  <c:v>26.051459999999999</c:v>
                </c:pt>
                <c:pt idx="476">
                  <c:v>26.16236</c:v>
                </c:pt>
                <c:pt idx="477">
                  <c:v>26.274899999999999</c:v>
                </c:pt>
                <c:pt idx="478">
                  <c:v>26.378830000000001</c:v>
                </c:pt>
                <c:pt idx="479">
                  <c:v>26.4316</c:v>
                </c:pt>
                <c:pt idx="480">
                  <c:v>26.572220000000002</c:v>
                </c:pt>
                <c:pt idx="481">
                  <c:v>26.6751</c:v>
                </c:pt>
                <c:pt idx="482">
                  <c:v>26.76885</c:v>
                </c:pt>
                <c:pt idx="483">
                  <c:v>26.867059999999999</c:v>
                </c:pt>
                <c:pt idx="484">
                  <c:v>26.93094</c:v>
                </c:pt>
                <c:pt idx="485">
                  <c:v>27.064920000000001</c:v>
                </c:pt>
                <c:pt idx="486">
                  <c:v>27.152180000000001</c:v>
                </c:pt>
                <c:pt idx="487">
                  <c:v>27.263590000000001</c:v>
                </c:pt>
                <c:pt idx="488">
                  <c:v>27.37875</c:v>
                </c:pt>
                <c:pt idx="489">
                  <c:v>27.445959999999999</c:v>
                </c:pt>
                <c:pt idx="490">
                  <c:v>27.567509999999999</c:v>
                </c:pt>
                <c:pt idx="491">
                  <c:v>27.673629999999999</c:v>
                </c:pt>
                <c:pt idx="492">
                  <c:v>27.776859999999999</c:v>
                </c:pt>
                <c:pt idx="493">
                  <c:v>27.864260000000002</c:v>
                </c:pt>
                <c:pt idx="494">
                  <c:v>28.011579999999999</c:v>
                </c:pt>
                <c:pt idx="495">
                  <c:v>28.04044</c:v>
                </c:pt>
                <c:pt idx="496">
                  <c:v>28.152799999999999</c:v>
                </c:pt>
                <c:pt idx="497">
                  <c:v>28.295940000000002</c:v>
                </c:pt>
                <c:pt idx="498">
                  <c:v>28.365880000000001</c:v>
                </c:pt>
                <c:pt idx="499">
                  <c:v>28.460329999999999</c:v>
                </c:pt>
                <c:pt idx="500">
                  <c:v>28.560269999999999</c:v>
                </c:pt>
                <c:pt idx="501">
                  <c:v>28.656939999999999</c:v>
                </c:pt>
                <c:pt idx="502">
                  <c:v>28.751519999999999</c:v>
                </c:pt>
                <c:pt idx="503">
                  <c:v>28.87885</c:v>
                </c:pt>
                <c:pt idx="504">
                  <c:v>28.971160000000001</c:v>
                </c:pt>
                <c:pt idx="505">
                  <c:v>29.051349999999999</c:v>
                </c:pt>
                <c:pt idx="506">
                  <c:v>29.17877</c:v>
                </c:pt>
                <c:pt idx="507">
                  <c:v>29.26388</c:v>
                </c:pt>
                <c:pt idx="508">
                  <c:v>29.359690000000001</c:v>
                </c:pt>
                <c:pt idx="509">
                  <c:v>29.443539999999999</c:v>
                </c:pt>
                <c:pt idx="510">
                  <c:v>29.525700000000001</c:v>
                </c:pt>
                <c:pt idx="511">
                  <c:v>29.67765</c:v>
                </c:pt>
                <c:pt idx="512">
                  <c:v>29.728200000000001</c:v>
                </c:pt>
                <c:pt idx="513">
                  <c:v>29.876059999999999</c:v>
                </c:pt>
                <c:pt idx="514">
                  <c:v>29.919560000000001</c:v>
                </c:pt>
                <c:pt idx="515">
                  <c:v>30.03537</c:v>
                </c:pt>
                <c:pt idx="516">
                  <c:v>30.143830000000001</c:v>
                </c:pt>
                <c:pt idx="517">
                  <c:v>30.24868</c:v>
                </c:pt>
                <c:pt idx="518">
                  <c:v>30.3569</c:v>
                </c:pt>
                <c:pt idx="519">
                  <c:v>30.431039999999999</c:v>
                </c:pt>
                <c:pt idx="520">
                  <c:v>30.5351</c:v>
                </c:pt>
                <c:pt idx="521">
                  <c:v>30.638259999999999</c:v>
                </c:pt>
                <c:pt idx="522">
                  <c:v>30.73113</c:v>
                </c:pt>
                <c:pt idx="523">
                  <c:v>30.855319999999999</c:v>
                </c:pt>
                <c:pt idx="524">
                  <c:v>30.931830000000001</c:v>
                </c:pt>
                <c:pt idx="525">
                  <c:v>31.06062</c:v>
                </c:pt>
                <c:pt idx="526">
                  <c:v>31.12771</c:v>
                </c:pt>
                <c:pt idx="527">
                  <c:v>31.26437</c:v>
                </c:pt>
                <c:pt idx="528">
                  <c:v>31.339639999999999</c:v>
                </c:pt>
                <c:pt idx="529">
                  <c:v>31.429169999999999</c:v>
                </c:pt>
                <c:pt idx="530">
                  <c:v>31.545660000000002</c:v>
                </c:pt>
                <c:pt idx="531">
                  <c:v>31.633479999999999</c:v>
                </c:pt>
                <c:pt idx="532">
                  <c:v>31.72268</c:v>
                </c:pt>
                <c:pt idx="533">
                  <c:v>31.847660000000001</c:v>
                </c:pt>
                <c:pt idx="534">
                  <c:v>31.919499999999999</c:v>
                </c:pt>
                <c:pt idx="535">
                  <c:v>32.023829999999997</c:v>
                </c:pt>
                <c:pt idx="536">
                  <c:v>32.146560000000001</c:v>
                </c:pt>
                <c:pt idx="537">
                  <c:v>32.245660000000001</c:v>
                </c:pt>
                <c:pt idx="538">
                  <c:v>32.329909999999998</c:v>
                </c:pt>
                <c:pt idx="539">
                  <c:v>32.448500000000003</c:v>
                </c:pt>
                <c:pt idx="540">
                  <c:v>32.517780000000002</c:v>
                </c:pt>
                <c:pt idx="541">
                  <c:v>32.587800000000001</c:v>
                </c:pt>
                <c:pt idx="542">
                  <c:v>32.780160000000002</c:v>
                </c:pt>
                <c:pt idx="543">
                  <c:v>32.82837</c:v>
                </c:pt>
                <c:pt idx="544">
                  <c:v>32.935360000000003</c:v>
                </c:pt>
                <c:pt idx="545">
                  <c:v>33.033819999999999</c:v>
                </c:pt>
                <c:pt idx="546">
                  <c:v>33.149140000000003</c:v>
                </c:pt>
                <c:pt idx="547">
                  <c:v>33.181559999999998</c:v>
                </c:pt>
                <c:pt idx="548">
                  <c:v>33.331319999999998</c:v>
                </c:pt>
                <c:pt idx="549">
                  <c:v>33.461019999999998</c:v>
                </c:pt>
                <c:pt idx="550">
                  <c:v>33.518900000000002</c:v>
                </c:pt>
                <c:pt idx="551">
                  <c:v>33.619450000000001</c:v>
                </c:pt>
                <c:pt idx="552">
                  <c:v>33.710839999999997</c:v>
                </c:pt>
                <c:pt idx="553">
                  <c:v>33.841859999999997</c:v>
                </c:pt>
                <c:pt idx="554">
                  <c:v>33.902320000000003</c:v>
                </c:pt>
                <c:pt idx="555">
                  <c:v>34.062640000000002</c:v>
                </c:pt>
                <c:pt idx="556">
                  <c:v>34.130490000000002</c:v>
                </c:pt>
                <c:pt idx="557">
                  <c:v>34.235340000000001</c:v>
                </c:pt>
                <c:pt idx="558">
                  <c:v>34.346110000000003</c:v>
                </c:pt>
                <c:pt idx="559">
                  <c:v>34.437199999999997</c:v>
                </c:pt>
                <c:pt idx="560">
                  <c:v>34.506999999999998</c:v>
                </c:pt>
                <c:pt idx="561">
                  <c:v>34.671259999999997</c:v>
                </c:pt>
                <c:pt idx="562">
                  <c:v>34.724249999999998</c:v>
                </c:pt>
                <c:pt idx="563">
                  <c:v>34.828809999999997</c:v>
                </c:pt>
                <c:pt idx="564">
                  <c:v>34.915900000000001</c:v>
                </c:pt>
                <c:pt idx="565">
                  <c:v>35.039580000000001</c:v>
                </c:pt>
                <c:pt idx="566">
                  <c:v>35.145049999999998</c:v>
                </c:pt>
                <c:pt idx="567">
                  <c:v>35.24812</c:v>
                </c:pt>
                <c:pt idx="568">
                  <c:v>35.351280000000003</c:v>
                </c:pt>
                <c:pt idx="569">
                  <c:v>35.442540000000001</c:v>
                </c:pt>
                <c:pt idx="570">
                  <c:v>35.545830000000002</c:v>
                </c:pt>
                <c:pt idx="571">
                  <c:v>35.606870000000001</c:v>
                </c:pt>
                <c:pt idx="572">
                  <c:v>35.733519999999999</c:v>
                </c:pt>
                <c:pt idx="573">
                  <c:v>35.844250000000002</c:v>
                </c:pt>
                <c:pt idx="574">
                  <c:v>35.906370000000003</c:v>
                </c:pt>
                <c:pt idx="575">
                  <c:v>36.03557</c:v>
                </c:pt>
                <c:pt idx="576">
                  <c:v>36.146799999999999</c:v>
                </c:pt>
                <c:pt idx="577">
                  <c:v>36.221960000000003</c:v>
                </c:pt>
                <c:pt idx="578">
                  <c:v>36.326239999999999</c:v>
                </c:pt>
                <c:pt idx="579">
                  <c:v>36.414760000000001</c:v>
                </c:pt>
                <c:pt idx="580">
                  <c:v>36.54148</c:v>
                </c:pt>
                <c:pt idx="581">
                  <c:v>36.606949999999998</c:v>
                </c:pt>
                <c:pt idx="582">
                  <c:v>36.749130000000001</c:v>
                </c:pt>
                <c:pt idx="583">
                  <c:v>36.792879999999997</c:v>
                </c:pt>
                <c:pt idx="584">
                  <c:v>36.933219999999999</c:v>
                </c:pt>
                <c:pt idx="585">
                  <c:v>37.006100000000004</c:v>
                </c:pt>
                <c:pt idx="586">
                  <c:v>37.118960000000001</c:v>
                </c:pt>
                <c:pt idx="587">
                  <c:v>37.238140000000001</c:v>
                </c:pt>
                <c:pt idx="588">
                  <c:v>37.304519999999997</c:v>
                </c:pt>
                <c:pt idx="589">
                  <c:v>37.42212</c:v>
                </c:pt>
                <c:pt idx="590">
                  <c:v>37.531739999999999</c:v>
                </c:pt>
                <c:pt idx="591">
                  <c:v>37.614420000000003</c:v>
                </c:pt>
                <c:pt idx="592">
                  <c:v>37.711280000000002</c:v>
                </c:pt>
                <c:pt idx="593">
                  <c:v>37.853610000000003</c:v>
                </c:pt>
                <c:pt idx="594">
                  <c:v>37.91825</c:v>
                </c:pt>
                <c:pt idx="595">
                  <c:v>38.04898</c:v>
                </c:pt>
                <c:pt idx="596">
                  <c:v>38.132779999999997</c:v>
                </c:pt>
                <c:pt idx="597">
                  <c:v>38.231279999999998</c:v>
                </c:pt>
                <c:pt idx="598">
                  <c:v>38.336759999999998</c:v>
                </c:pt>
                <c:pt idx="599">
                  <c:v>38.45973</c:v>
                </c:pt>
                <c:pt idx="600">
                  <c:v>38.504600000000003</c:v>
                </c:pt>
                <c:pt idx="601">
                  <c:v>38.649740000000001</c:v>
                </c:pt>
                <c:pt idx="602">
                  <c:v>38.745939999999997</c:v>
                </c:pt>
                <c:pt idx="603">
                  <c:v>38.826349999999998</c:v>
                </c:pt>
                <c:pt idx="604">
                  <c:v>38.932549999999999</c:v>
                </c:pt>
                <c:pt idx="605">
                  <c:v>39.011870000000002</c:v>
                </c:pt>
                <c:pt idx="606">
                  <c:v>39.133130000000001</c:v>
                </c:pt>
                <c:pt idx="607">
                  <c:v>39.211089999999999</c:v>
                </c:pt>
                <c:pt idx="608">
                  <c:v>39.321869999999997</c:v>
                </c:pt>
                <c:pt idx="609">
                  <c:v>39.421570000000003</c:v>
                </c:pt>
                <c:pt idx="610">
                  <c:v>39.550899999999999</c:v>
                </c:pt>
                <c:pt idx="611">
                  <c:v>39.6038</c:v>
                </c:pt>
                <c:pt idx="612">
                  <c:v>39.73948</c:v>
                </c:pt>
                <c:pt idx="613">
                  <c:v>39.817999999999998</c:v>
                </c:pt>
                <c:pt idx="614">
                  <c:v>39.904440000000001</c:v>
                </c:pt>
                <c:pt idx="615">
                  <c:v>40.031489999999998</c:v>
                </c:pt>
                <c:pt idx="616">
                  <c:v>40.110120000000002</c:v>
                </c:pt>
                <c:pt idx="617">
                  <c:v>40.190719999999999</c:v>
                </c:pt>
                <c:pt idx="618">
                  <c:v>40.310720000000003</c:v>
                </c:pt>
                <c:pt idx="619">
                  <c:v>40.430300000000003</c:v>
                </c:pt>
                <c:pt idx="620">
                  <c:v>40.52176</c:v>
                </c:pt>
                <c:pt idx="621">
                  <c:v>40.618279999999999</c:v>
                </c:pt>
                <c:pt idx="622">
                  <c:v>40.724620000000002</c:v>
                </c:pt>
                <c:pt idx="623">
                  <c:v>40.827210000000001</c:v>
                </c:pt>
                <c:pt idx="624">
                  <c:v>40.913670000000003</c:v>
                </c:pt>
                <c:pt idx="625">
                  <c:v>41.005159999999997</c:v>
                </c:pt>
                <c:pt idx="626">
                  <c:v>41.122199999999999</c:v>
                </c:pt>
                <c:pt idx="627">
                  <c:v>41.210299999999997</c:v>
                </c:pt>
                <c:pt idx="628">
                  <c:v>41.331130000000002</c:v>
                </c:pt>
                <c:pt idx="629">
                  <c:v>41.428620000000002</c:v>
                </c:pt>
                <c:pt idx="630">
                  <c:v>41.514749999999999</c:v>
                </c:pt>
                <c:pt idx="631">
                  <c:v>41.633400000000002</c:v>
                </c:pt>
                <c:pt idx="632">
                  <c:v>41.7273</c:v>
                </c:pt>
                <c:pt idx="633">
                  <c:v>41.843780000000002</c:v>
                </c:pt>
                <c:pt idx="634">
                  <c:v>41.916759999999996</c:v>
                </c:pt>
                <c:pt idx="635">
                  <c:v>42.039639999999999</c:v>
                </c:pt>
                <c:pt idx="636">
                  <c:v>42.140590000000003</c:v>
                </c:pt>
                <c:pt idx="637">
                  <c:v>42.260820000000002</c:v>
                </c:pt>
                <c:pt idx="638">
                  <c:v>42.327240000000003</c:v>
                </c:pt>
                <c:pt idx="639">
                  <c:v>42.47148</c:v>
                </c:pt>
                <c:pt idx="640">
                  <c:v>42.556310000000003</c:v>
                </c:pt>
                <c:pt idx="641">
                  <c:v>42.654119999999999</c:v>
                </c:pt>
                <c:pt idx="642">
                  <c:v>42.761339999999997</c:v>
                </c:pt>
                <c:pt idx="643">
                  <c:v>42.885590000000001</c:v>
                </c:pt>
                <c:pt idx="644">
                  <c:v>42.9467</c:v>
                </c:pt>
                <c:pt idx="645">
                  <c:v>43.063180000000003</c:v>
                </c:pt>
                <c:pt idx="646">
                  <c:v>43.166609999999999</c:v>
                </c:pt>
                <c:pt idx="647">
                  <c:v>43.251629999999999</c:v>
                </c:pt>
                <c:pt idx="648">
                  <c:v>43.373860000000001</c:v>
                </c:pt>
                <c:pt idx="649">
                  <c:v>43.438809999999997</c:v>
                </c:pt>
                <c:pt idx="650">
                  <c:v>43.561340000000001</c:v>
                </c:pt>
                <c:pt idx="651">
                  <c:v>43.656939999999999</c:v>
                </c:pt>
                <c:pt idx="652">
                  <c:v>43.765839999999997</c:v>
                </c:pt>
                <c:pt idx="653">
                  <c:v>43.887270000000001</c:v>
                </c:pt>
                <c:pt idx="654">
                  <c:v>43.978560000000002</c:v>
                </c:pt>
                <c:pt idx="655">
                  <c:v>44.082599999999999</c:v>
                </c:pt>
                <c:pt idx="656">
                  <c:v>44.171810000000001</c:v>
                </c:pt>
                <c:pt idx="657">
                  <c:v>44.266800000000003</c:v>
                </c:pt>
                <c:pt idx="658">
                  <c:v>44.391159999999999</c:v>
                </c:pt>
                <c:pt idx="659">
                  <c:v>44.464440000000003</c:v>
                </c:pt>
                <c:pt idx="660">
                  <c:v>44.565100000000001</c:v>
                </c:pt>
                <c:pt idx="661">
                  <c:v>44.661189999999998</c:v>
                </c:pt>
                <c:pt idx="662">
                  <c:v>44.764890000000001</c:v>
                </c:pt>
                <c:pt idx="663">
                  <c:v>44.869639999999997</c:v>
                </c:pt>
                <c:pt idx="664">
                  <c:v>44.984499999999997</c:v>
                </c:pt>
                <c:pt idx="665">
                  <c:v>45.055630000000001</c:v>
                </c:pt>
                <c:pt idx="666">
                  <c:v>45.172620000000002</c:v>
                </c:pt>
                <c:pt idx="667">
                  <c:v>45.270040000000002</c:v>
                </c:pt>
                <c:pt idx="668">
                  <c:v>45.365110000000001</c:v>
                </c:pt>
                <c:pt idx="669">
                  <c:v>45.494959999999999</c:v>
                </c:pt>
                <c:pt idx="670">
                  <c:v>45.556040000000003</c:v>
                </c:pt>
                <c:pt idx="671">
                  <c:v>45.660020000000003</c:v>
                </c:pt>
                <c:pt idx="672">
                  <c:v>45.730020000000003</c:v>
                </c:pt>
                <c:pt idx="673">
                  <c:v>45.843380000000003</c:v>
                </c:pt>
                <c:pt idx="674">
                  <c:v>45.950719999999997</c:v>
                </c:pt>
                <c:pt idx="675">
                  <c:v>46.052280000000003</c:v>
                </c:pt>
                <c:pt idx="676">
                  <c:v>46.152259999999998</c:v>
                </c:pt>
                <c:pt idx="677">
                  <c:v>46.244250000000001</c:v>
                </c:pt>
                <c:pt idx="678">
                  <c:v>46.356760000000001</c:v>
                </c:pt>
                <c:pt idx="679">
                  <c:v>46.451169999999998</c:v>
                </c:pt>
                <c:pt idx="680">
                  <c:v>46.559759999999997</c:v>
                </c:pt>
                <c:pt idx="681">
                  <c:v>46.655090000000001</c:v>
                </c:pt>
                <c:pt idx="682">
                  <c:v>46.740119999999997</c:v>
                </c:pt>
                <c:pt idx="683">
                  <c:v>46.852469999999997</c:v>
                </c:pt>
                <c:pt idx="684">
                  <c:v>46.954859999999996</c:v>
                </c:pt>
                <c:pt idx="685">
                  <c:v>47.041969999999999</c:v>
                </c:pt>
                <c:pt idx="686">
                  <c:v>47.141710000000003</c:v>
                </c:pt>
                <c:pt idx="687">
                  <c:v>47.247399999999999</c:v>
                </c:pt>
                <c:pt idx="688">
                  <c:v>47.336210000000001</c:v>
                </c:pt>
                <c:pt idx="689">
                  <c:v>47.43656</c:v>
                </c:pt>
                <c:pt idx="690">
                  <c:v>47.534730000000003</c:v>
                </c:pt>
                <c:pt idx="691">
                  <c:v>47.623660000000001</c:v>
                </c:pt>
                <c:pt idx="692">
                  <c:v>47.702970000000001</c:v>
                </c:pt>
                <c:pt idx="693">
                  <c:v>47.81326</c:v>
                </c:pt>
                <c:pt idx="694">
                  <c:v>47.8994</c:v>
                </c:pt>
                <c:pt idx="695">
                  <c:v>48.037689999999998</c:v>
                </c:pt>
                <c:pt idx="696">
                  <c:v>48.09422</c:v>
                </c:pt>
                <c:pt idx="697">
                  <c:v>48.21698</c:v>
                </c:pt>
                <c:pt idx="698">
                  <c:v>48.340780000000002</c:v>
                </c:pt>
                <c:pt idx="699">
                  <c:v>48.443159999999999</c:v>
                </c:pt>
                <c:pt idx="700">
                  <c:v>48.538890000000002</c:v>
                </c:pt>
                <c:pt idx="701">
                  <c:v>48.658589999999997</c:v>
                </c:pt>
                <c:pt idx="702">
                  <c:v>48.768810000000002</c:v>
                </c:pt>
                <c:pt idx="703">
                  <c:v>48.870820000000002</c:v>
                </c:pt>
                <c:pt idx="704">
                  <c:v>48.977310000000003</c:v>
                </c:pt>
                <c:pt idx="705">
                  <c:v>49.085360000000001</c:v>
                </c:pt>
                <c:pt idx="706">
                  <c:v>49.172580000000004</c:v>
                </c:pt>
                <c:pt idx="707">
                  <c:v>49.263770000000001</c:v>
                </c:pt>
                <c:pt idx="708">
                  <c:v>49.369410000000002</c:v>
                </c:pt>
                <c:pt idx="709">
                  <c:v>49.441920000000003</c:v>
                </c:pt>
                <c:pt idx="710">
                  <c:v>49.543610000000001</c:v>
                </c:pt>
                <c:pt idx="711">
                  <c:v>49.635530000000003</c:v>
                </c:pt>
                <c:pt idx="712">
                  <c:v>49.744720000000001</c:v>
                </c:pt>
                <c:pt idx="713">
                  <c:v>49.825000000000003</c:v>
                </c:pt>
                <c:pt idx="714">
                  <c:v>49.939619999999998</c:v>
                </c:pt>
                <c:pt idx="715">
                  <c:v>50.033639999999998</c:v>
                </c:pt>
                <c:pt idx="716">
                  <c:v>50.155900000000003</c:v>
                </c:pt>
                <c:pt idx="717">
                  <c:v>50.271239999999999</c:v>
                </c:pt>
                <c:pt idx="718">
                  <c:v>50.357059999999997</c:v>
                </c:pt>
                <c:pt idx="719">
                  <c:v>50.457790000000003</c:v>
                </c:pt>
                <c:pt idx="720">
                  <c:v>50.565759999999997</c:v>
                </c:pt>
                <c:pt idx="721">
                  <c:v>50.654290000000003</c:v>
                </c:pt>
                <c:pt idx="722">
                  <c:v>50.751359999999998</c:v>
                </c:pt>
                <c:pt idx="723">
                  <c:v>50.835740000000001</c:v>
                </c:pt>
                <c:pt idx="724">
                  <c:v>50.936199999999999</c:v>
                </c:pt>
                <c:pt idx="725">
                  <c:v>51.014760000000003</c:v>
                </c:pt>
                <c:pt idx="726">
                  <c:v>51.143799999999999</c:v>
                </c:pt>
                <c:pt idx="727">
                  <c:v>51.242829999999998</c:v>
                </c:pt>
                <c:pt idx="728">
                  <c:v>51.349739999999997</c:v>
                </c:pt>
                <c:pt idx="729">
                  <c:v>51.457000000000001</c:v>
                </c:pt>
                <c:pt idx="730">
                  <c:v>51.5657</c:v>
                </c:pt>
                <c:pt idx="731">
                  <c:v>51.651179999999997</c:v>
                </c:pt>
                <c:pt idx="732">
                  <c:v>51.757980000000003</c:v>
                </c:pt>
                <c:pt idx="733">
                  <c:v>51.861660000000001</c:v>
                </c:pt>
                <c:pt idx="734">
                  <c:v>51.946570000000001</c:v>
                </c:pt>
                <c:pt idx="735">
                  <c:v>52.067920000000001</c:v>
                </c:pt>
                <c:pt idx="736">
                  <c:v>52.134279999999997</c:v>
                </c:pt>
                <c:pt idx="737">
                  <c:v>52.235080000000004</c:v>
                </c:pt>
                <c:pt idx="738">
                  <c:v>52.327030000000001</c:v>
                </c:pt>
                <c:pt idx="739">
                  <c:v>52.40222</c:v>
                </c:pt>
                <c:pt idx="740">
                  <c:v>52.526739999999997</c:v>
                </c:pt>
                <c:pt idx="741">
                  <c:v>52.604950000000002</c:v>
                </c:pt>
                <c:pt idx="742">
                  <c:v>52.710920000000002</c:v>
                </c:pt>
                <c:pt idx="743">
                  <c:v>52.81662</c:v>
                </c:pt>
                <c:pt idx="744">
                  <c:v>52.917230000000004</c:v>
                </c:pt>
                <c:pt idx="745">
                  <c:v>53.045099999999998</c:v>
                </c:pt>
                <c:pt idx="746">
                  <c:v>53.129420000000003</c:v>
                </c:pt>
                <c:pt idx="747">
                  <c:v>53.235819999999997</c:v>
                </c:pt>
                <c:pt idx="748">
                  <c:v>53.324280000000002</c:v>
                </c:pt>
                <c:pt idx="749">
                  <c:v>53.41968</c:v>
                </c:pt>
                <c:pt idx="750">
                  <c:v>53.502079999999999</c:v>
                </c:pt>
                <c:pt idx="751">
                  <c:v>53.626959999999997</c:v>
                </c:pt>
                <c:pt idx="752">
                  <c:v>53.718679999999999</c:v>
                </c:pt>
                <c:pt idx="753">
                  <c:v>53.805540000000001</c:v>
                </c:pt>
                <c:pt idx="754">
                  <c:v>53.912709999999997</c:v>
                </c:pt>
                <c:pt idx="755">
                  <c:v>54.011139999999997</c:v>
                </c:pt>
                <c:pt idx="756">
                  <c:v>54.121949999999998</c:v>
                </c:pt>
                <c:pt idx="757">
                  <c:v>54.20722</c:v>
                </c:pt>
                <c:pt idx="758">
                  <c:v>54.31711</c:v>
                </c:pt>
                <c:pt idx="759">
                  <c:v>54.416699999999999</c:v>
                </c:pt>
                <c:pt idx="760">
                  <c:v>54.509720000000002</c:v>
                </c:pt>
                <c:pt idx="761">
                  <c:v>54.595550000000003</c:v>
                </c:pt>
                <c:pt idx="762">
                  <c:v>54.709650000000003</c:v>
                </c:pt>
                <c:pt idx="763">
                  <c:v>54.81644</c:v>
                </c:pt>
                <c:pt idx="764">
                  <c:v>54.909509999999997</c:v>
                </c:pt>
                <c:pt idx="765">
                  <c:v>55.027439999999999</c:v>
                </c:pt>
                <c:pt idx="766">
                  <c:v>55.11994</c:v>
                </c:pt>
                <c:pt idx="767">
                  <c:v>55.213569999999997</c:v>
                </c:pt>
                <c:pt idx="768">
                  <c:v>55.329610000000002</c:v>
                </c:pt>
                <c:pt idx="769">
                  <c:v>55.418199999999999</c:v>
                </c:pt>
                <c:pt idx="770">
                  <c:v>55.522849999999998</c:v>
                </c:pt>
                <c:pt idx="771">
                  <c:v>55.616219999999998</c:v>
                </c:pt>
                <c:pt idx="772">
                  <c:v>55.7149</c:v>
                </c:pt>
                <c:pt idx="773">
                  <c:v>55.808120000000002</c:v>
                </c:pt>
                <c:pt idx="774">
                  <c:v>55.922939999999997</c:v>
                </c:pt>
                <c:pt idx="775">
                  <c:v>55.999679999999998</c:v>
                </c:pt>
                <c:pt idx="776">
                  <c:v>56.095820000000003</c:v>
                </c:pt>
                <c:pt idx="777">
                  <c:v>56.208320000000001</c:v>
                </c:pt>
                <c:pt idx="778">
                  <c:v>56.308059999999998</c:v>
                </c:pt>
                <c:pt idx="779">
                  <c:v>56.394210000000001</c:v>
                </c:pt>
                <c:pt idx="780">
                  <c:v>56.508200000000002</c:v>
                </c:pt>
                <c:pt idx="781">
                  <c:v>56.612909999999999</c:v>
                </c:pt>
                <c:pt idx="782">
                  <c:v>56.717379999999999</c:v>
                </c:pt>
                <c:pt idx="783">
                  <c:v>56.822600000000001</c:v>
                </c:pt>
                <c:pt idx="784">
                  <c:v>56.928249999999998</c:v>
                </c:pt>
                <c:pt idx="785">
                  <c:v>57.014319999999998</c:v>
                </c:pt>
                <c:pt idx="786">
                  <c:v>57.145859999999999</c:v>
                </c:pt>
                <c:pt idx="787">
                  <c:v>57.235480000000003</c:v>
                </c:pt>
                <c:pt idx="788">
                  <c:v>57.337440000000001</c:v>
                </c:pt>
                <c:pt idx="789">
                  <c:v>57.4268</c:v>
                </c:pt>
                <c:pt idx="790">
                  <c:v>57.54224</c:v>
                </c:pt>
                <c:pt idx="791">
                  <c:v>57.646639999999998</c:v>
                </c:pt>
                <c:pt idx="792">
                  <c:v>57.733519999999999</c:v>
                </c:pt>
                <c:pt idx="793">
                  <c:v>57.826250000000002</c:v>
                </c:pt>
                <c:pt idx="794">
                  <c:v>57.945140000000002</c:v>
                </c:pt>
                <c:pt idx="795">
                  <c:v>58.043939999999999</c:v>
                </c:pt>
                <c:pt idx="796">
                  <c:v>58.143349999999998</c:v>
                </c:pt>
                <c:pt idx="797">
                  <c:v>58.240209999999998</c:v>
                </c:pt>
                <c:pt idx="798">
                  <c:v>58.341349999999998</c:v>
                </c:pt>
                <c:pt idx="799">
                  <c:v>58.42295</c:v>
                </c:pt>
                <c:pt idx="800">
                  <c:v>58.53584</c:v>
                </c:pt>
                <c:pt idx="801">
                  <c:v>58.646740000000001</c:v>
                </c:pt>
                <c:pt idx="802">
                  <c:v>58.751469999999998</c:v>
                </c:pt>
                <c:pt idx="803">
                  <c:v>58.841700000000003</c:v>
                </c:pt>
                <c:pt idx="804">
                  <c:v>58.938679999999998</c:v>
                </c:pt>
                <c:pt idx="805">
                  <c:v>59.043509999999998</c:v>
                </c:pt>
                <c:pt idx="806">
                  <c:v>59.131599999999999</c:v>
                </c:pt>
                <c:pt idx="807">
                  <c:v>59.22054</c:v>
                </c:pt>
                <c:pt idx="808">
                  <c:v>59.334449999999997</c:v>
                </c:pt>
                <c:pt idx="809">
                  <c:v>59.45185</c:v>
                </c:pt>
                <c:pt idx="810">
                  <c:v>59.545160000000003</c:v>
                </c:pt>
                <c:pt idx="811">
                  <c:v>59.637900000000002</c:v>
                </c:pt>
                <c:pt idx="812">
                  <c:v>59.743920000000003</c:v>
                </c:pt>
                <c:pt idx="813">
                  <c:v>59.841479999999997</c:v>
                </c:pt>
                <c:pt idx="814">
                  <c:v>59.933070000000001</c:v>
                </c:pt>
                <c:pt idx="815">
                  <c:v>60.025599999999997</c:v>
                </c:pt>
                <c:pt idx="816">
                  <c:v>60.13111</c:v>
                </c:pt>
                <c:pt idx="817">
                  <c:v>60.22213</c:v>
                </c:pt>
                <c:pt idx="818">
                  <c:v>60.319749999999999</c:v>
                </c:pt>
                <c:pt idx="819">
                  <c:v>60.422899999999998</c:v>
                </c:pt>
                <c:pt idx="820">
                  <c:v>60.515500000000003</c:v>
                </c:pt>
                <c:pt idx="821">
                  <c:v>60.625100000000003</c:v>
                </c:pt>
                <c:pt idx="822">
                  <c:v>60.708910000000003</c:v>
                </c:pt>
                <c:pt idx="823">
                  <c:v>60.812649999999998</c:v>
                </c:pt>
                <c:pt idx="824">
                  <c:v>60.90455</c:v>
                </c:pt>
                <c:pt idx="825">
                  <c:v>61.029299999999999</c:v>
                </c:pt>
                <c:pt idx="826">
                  <c:v>61.129519999999999</c:v>
                </c:pt>
                <c:pt idx="827">
                  <c:v>61.22963</c:v>
                </c:pt>
                <c:pt idx="828">
                  <c:v>61.318559999999998</c:v>
                </c:pt>
                <c:pt idx="829">
                  <c:v>61.438319999999997</c:v>
                </c:pt>
                <c:pt idx="830">
                  <c:v>61.517960000000002</c:v>
                </c:pt>
                <c:pt idx="831">
                  <c:v>61.630319999999998</c:v>
                </c:pt>
                <c:pt idx="832">
                  <c:v>61.722990000000003</c:v>
                </c:pt>
                <c:pt idx="833">
                  <c:v>61.81644</c:v>
                </c:pt>
                <c:pt idx="834">
                  <c:v>61.915320000000001</c:v>
                </c:pt>
                <c:pt idx="835">
                  <c:v>62.025739999999999</c:v>
                </c:pt>
                <c:pt idx="836">
                  <c:v>62.108159999999998</c:v>
                </c:pt>
                <c:pt idx="837">
                  <c:v>62.191580000000002</c:v>
                </c:pt>
                <c:pt idx="838">
                  <c:v>62.328740000000003</c:v>
                </c:pt>
                <c:pt idx="839">
                  <c:v>62.398200000000003</c:v>
                </c:pt>
                <c:pt idx="840">
                  <c:v>62.526249999999997</c:v>
                </c:pt>
                <c:pt idx="841">
                  <c:v>62.610959999999999</c:v>
                </c:pt>
                <c:pt idx="842">
                  <c:v>62.718589999999999</c:v>
                </c:pt>
                <c:pt idx="843">
                  <c:v>62.825600000000001</c:v>
                </c:pt>
                <c:pt idx="844">
                  <c:v>62.922339999999998</c:v>
                </c:pt>
                <c:pt idx="845">
                  <c:v>63.009439999999998</c:v>
                </c:pt>
                <c:pt idx="846">
                  <c:v>63.122050000000002</c:v>
                </c:pt>
                <c:pt idx="847">
                  <c:v>63.181060000000002</c:v>
                </c:pt>
                <c:pt idx="848">
                  <c:v>63.305689999999998</c:v>
                </c:pt>
                <c:pt idx="849">
                  <c:v>63.389139999999998</c:v>
                </c:pt>
                <c:pt idx="850">
                  <c:v>63.493319999999997</c:v>
                </c:pt>
                <c:pt idx="851">
                  <c:v>63.609679999999997</c:v>
                </c:pt>
                <c:pt idx="852">
                  <c:v>63.695099999999996</c:v>
                </c:pt>
                <c:pt idx="853">
                  <c:v>63.806150000000002</c:v>
                </c:pt>
                <c:pt idx="854">
                  <c:v>63.878740000000001</c:v>
                </c:pt>
                <c:pt idx="855">
                  <c:v>63.976199999999999</c:v>
                </c:pt>
                <c:pt idx="856">
                  <c:v>64.097139999999996</c:v>
                </c:pt>
                <c:pt idx="857">
                  <c:v>64.197860000000006</c:v>
                </c:pt>
                <c:pt idx="858">
                  <c:v>64.282839999999993</c:v>
                </c:pt>
                <c:pt idx="859">
                  <c:v>64.397980000000004</c:v>
                </c:pt>
                <c:pt idx="860">
                  <c:v>64.513360000000006</c:v>
                </c:pt>
                <c:pt idx="861">
                  <c:v>64.614090000000004</c:v>
                </c:pt>
                <c:pt idx="862">
                  <c:v>64.717650000000006</c:v>
                </c:pt>
                <c:pt idx="863">
                  <c:v>64.834199999999996</c:v>
                </c:pt>
                <c:pt idx="864">
                  <c:v>64.895750000000007</c:v>
                </c:pt>
                <c:pt idx="865">
                  <c:v>65.015860000000004</c:v>
                </c:pt>
                <c:pt idx="866">
                  <c:v>65.118160000000003</c:v>
                </c:pt>
                <c:pt idx="867">
                  <c:v>65.207809999999995</c:v>
                </c:pt>
                <c:pt idx="868">
                  <c:v>65.299130000000005</c:v>
                </c:pt>
                <c:pt idx="869">
                  <c:v>65.386409999999998</c:v>
                </c:pt>
                <c:pt idx="870">
                  <c:v>65.502390000000005</c:v>
                </c:pt>
                <c:pt idx="871">
                  <c:v>65.608990000000006</c:v>
                </c:pt>
                <c:pt idx="872">
                  <c:v>65.703869999999995</c:v>
                </c:pt>
                <c:pt idx="873">
                  <c:v>65.788139999999999</c:v>
                </c:pt>
                <c:pt idx="874">
                  <c:v>65.899240000000006</c:v>
                </c:pt>
                <c:pt idx="875">
                  <c:v>65.984430000000003</c:v>
                </c:pt>
                <c:pt idx="876">
                  <c:v>66.096819999999994</c:v>
                </c:pt>
                <c:pt idx="877">
                  <c:v>66.198059999999998</c:v>
                </c:pt>
                <c:pt idx="878">
                  <c:v>66.308599999999998</c:v>
                </c:pt>
                <c:pt idx="879">
                  <c:v>66.404399999999995</c:v>
                </c:pt>
                <c:pt idx="880">
                  <c:v>66.487690000000001</c:v>
                </c:pt>
                <c:pt idx="881">
                  <c:v>66.604060000000004</c:v>
                </c:pt>
                <c:pt idx="882">
                  <c:v>66.708010000000002</c:v>
                </c:pt>
                <c:pt idx="883">
                  <c:v>66.798680000000004</c:v>
                </c:pt>
                <c:pt idx="884">
                  <c:v>66.900559999999999</c:v>
                </c:pt>
                <c:pt idx="885">
                  <c:v>67.003450000000001</c:v>
                </c:pt>
                <c:pt idx="886">
                  <c:v>67.110029999999995</c:v>
                </c:pt>
                <c:pt idx="887">
                  <c:v>67.215789999999998</c:v>
                </c:pt>
                <c:pt idx="888">
                  <c:v>67.302589999999995</c:v>
                </c:pt>
                <c:pt idx="889">
                  <c:v>67.424049999999994</c:v>
                </c:pt>
                <c:pt idx="890">
                  <c:v>67.512879999999996</c:v>
                </c:pt>
                <c:pt idx="891">
                  <c:v>67.611750000000001</c:v>
                </c:pt>
                <c:pt idx="892">
                  <c:v>67.729699999999994</c:v>
                </c:pt>
                <c:pt idx="893">
                  <c:v>67.828119999999998</c:v>
                </c:pt>
                <c:pt idx="894">
                  <c:v>67.947100000000006</c:v>
                </c:pt>
                <c:pt idx="895">
                  <c:v>68.007040000000003</c:v>
                </c:pt>
                <c:pt idx="896">
                  <c:v>68.12876</c:v>
                </c:pt>
                <c:pt idx="897">
                  <c:v>68.219290000000001</c:v>
                </c:pt>
                <c:pt idx="898">
                  <c:v>68.334100000000007</c:v>
                </c:pt>
                <c:pt idx="899">
                  <c:v>68.415880000000001</c:v>
                </c:pt>
                <c:pt idx="900">
                  <c:v>68.525279999999995</c:v>
                </c:pt>
                <c:pt idx="901">
                  <c:v>68.623999999999995</c:v>
                </c:pt>
                <c:pt idx="902">
                  <c:v>68.743700000000004</c:v>
                </c:pt>
                <c:pt idx="903">
                  <c:v>68.814570000000003</c:v>
                </c:pt>
                <c:pt idx="904">
                  <c:v>68.920050000000003</c:v>
                </c:pt>
                <c:pt idx="905">
                  <c:v>69.033940000000001</c:v>
                </c:pt>
                <c:pt idx="906">
                  <c:v>69.124260000000007</c:v>
                </c:pt>
                <c:pt idx="907">
                  <c:v>69.237340000000003</c:v>
                </c:pt>
                <c:pt idx="908">
                  <c:v>69.341380000000001</c:v>
                </c:pt>
                <c:pt idx="909">
                  <c:v>69.418090000000007</c:v>
                </c:pt>
                <c:pt idx="910">
                  <c:v>69.514600000000002</c:v>
                </c:pt>
                <c:pt idx="911">
                  <c:v>69.634820000000005</c:v>
                </c:pt>
                <c:pt idx="912">
                  <c:v>69.71651</c:v>
                </c:pt>
                <c:pt idx="913">
                  <c:v>69.812449999999998</c:v>
                </c:pt>
                <c:pt idx="914">
                  <c:v>69.905150000000006</c:v>
                </c:pt>
                <c:pt idx="915">
                  <c:v>70.034139999999994</c:v>
                </c:pt>
                <c:pt idx="916">
                  <c:v>70.132739999999998</c:v>
                </c:pt>
                <c:pt idx="917">
                  <c:v>70.236199999999997</c:v>
                </c:pt>
                <c:pt idx="918">
                  <c:v>70.342759999999998</c:v>
                </c:pt>
                <c:pt idx="919">
                  <c:v>70.429299999999998</c:v>
                </c:pt>
                <c:pt idx="920">
                  <c:v>70.550409999999999</c:v>
                </c:pt>
                <c:pt idx="921">
                  <c:v>70.642200000000003</c:v>
                </c:pt>
                <c:pt idx="922">
                  <c:v>70.736320000000006</c:v>
                </c:pt>
                <c:pt idx="923">
                  <c:v>70.830699999999993</c:v>
                </c:pt>
                <c:pt idx="924">
                  <c:v>70.949749999999995</c:v>
                </c:pt>
                <c:pt idx="925">
                  <c:v>71.032799999999995</c:v>
                </c:pt>
                <c:pt idx="926">
                  <c:v>71.135220000000004</c:v>
                </c:pt>
                <c:pt idx="927">
                  <c:v>71.214839999999995</c:v>
                </c:pt>
                <c:pt idx="928">
                  <c:v>71.300359999999998</c:v>
                </c:pt>
                <c:pt idx="929">
                  <c:v>71.419889999999995</c:v>
                </c:pt>
                <c:pt idx="930">
                  <c:v>71.523799999999994</c:v>
                </c:pt>
                <c:pt idx="931">
                  <c:v>71.631789999999995</c:v>
                </c:pt>
                <c:pt idx="932">
                  <c:v>71.724059999999994</c:v>
                </c:pt>
                <c:pt idx="933">
                  <c:v>71.823530000000005</c:v>
                </c:pt>
                <c:pt idx="934">
                  <c:v>71.912499999999994</c:v>
                </c:pt>
                <c:pt idx="935">
                  <c:v>72.010300000000001</c:v>
                </c:pt>
                <c:pt idx="936">
                  <c:v>72.1203</c:v>
                </c:pt>
                <c:pt idx="937">
                  <c:v>72.215000000000003</c:v>
                </c:pt>
                <c:pt idx="938">
                  <c:v>72.319630000000004</c:v>
                </c:pt>
                <c:pt idx="939">
                  <c:v>72.432689999999994</c:v>
                </c:pt>
                <c:pt idx="940">
                  <c:v>72.523949999999999</c:v>
                </c:pt>
                <c:pt idx="941">
                  <c:v>72.630790000000005</c:v>
                </c:pt>
                <c:pt idx="942">
                  <c:v>72.741010000000003</c:v>
                </c:pt>
                <c:pt idx="943">
                  <c:v>72.825739999999996</c:v>
                </c:pt>
                <c:pt idx="944">
                  <c:v>72.933629999999994</c:v>
                </c:pt>
                <c:pt idx="945">
                  <c:v>72.996039999999994</c:v>
                </c:pt>
                <c:pt idx="946">
                  <c:v>73.120630000000006</c:v>
                </c:pt>
                <c:pt idx="947">
                  <c:v>73.222759999999994</c:v>
                </c:pt>
                <c:pt idx="948">
                  <c:v>73.327460000000002</c:v>
                </c:pt>
                <c:pt idx="949">
                  <c:v>73.40625</c:v>
                </c:pt>
                <c:pt idx="950">
                  <c:v>73.525840000000002</c:v>
                </c:pt>
                <c:pt idx="951">
                  <c:v>73.595579999999998</c:v>
                </c:pt>
                <c:pt idx="952">
                  <c:v>73.708280000000002</c:v>
                </c:pt>
                <c:pt idx="953">
                  <c:v>73.798000000000002</c:v>
                </c:pt>
                <c:pt idx="954">
                  <c:v>73.894819999999996</c:v>
                </c:pt>
                <c:pt idx="955">
                  <c:v>74.005039999999994</c:v>
                </c:pt>
                <c:pt idx="956">
                  <c:v>74.108680000000007</c:v>
                </c:pt>
                <c:pt idx="957">
                  <c:v>74.200500000000005</c:v>
                </c:pt>
                <c:pt idx="958">
                  <c:v>74.329800000000006</c:v>
                </c:pt>
                <c:pt idx="959">
                  <c:v>74.408320000000003</c:v>
                </c:pt>
                <c:pt idx="960">
                  <c:v>74.507990000000007</c:v>
                </c:pt>
                <c:pt idx="961">
                  <c:v>74.615650000000002</c:v>
                </c:pt>
                <c:pt idx="962">
                  <c:v>74.727940000000004</c:v>
                </c:pt>
                <c:pt idx="963">
                  <c:v>74.806520000000006</c:v>
                </c:pt>
                <c:pt idx="964">
                  <c:v>74.922030000000007</c:v>
                </c:pt>
                <c:pt idx="965">
                  <c:v>75.002380000000002</c:v>
                </c:pt>
                <c:pt idx="966">
                  <c:v>75.114699999999999</c:v>
                </c:pt>
                <c:pt idx="967">
                  <c:v>75.227999999999994</c:v>
                </c:pt>
                <c:pt idx="968">
                  <c:v>75.336640000000003</c:v>
                </c:pt>
                <c:pt idx="969">
                  <c:v>75.422839999999994</c:v>
                </c:pt>
                <c:pt idx="970">
                  <c:v>75.507620000000003</c:v>
                </c:pt>
                <c:pt idx="971">
                  <c:v>75.618939999999995</c:v>
                </c:pt>
                <c:pt idx="972">
                  <c:v>75.703320000000005</c:v>
                </c:pt>
                <c:pt idx="973">
                  <c:v>75.814430000000002</c:v>
                </c:pt>
                <c:pt idx="974">
                  <c:v>75.90692</c:v>
                </c:pt>
                <c:pt idx="975">
                  <c:v>76.033100000000005</c:v>
                </c:pt>
                <c:pt idx="976">
                  <c:v>76.110159999999993</c:v>
                </c:pt>
                <c:pt idx="977">
                  <c:v>76.217519999999993</c:v>
                </c:pt>
                <c:pt idx="978">
                  <c:v>76.306209999999993</c:v>
                </c:pt>
                <c:pt idx="979">
                  <c:v>76.417839999999998</c:v>
                </c:pt>
                <c:pt idx="980">
                  <c:v>76.524199999999993</c:v>
                </c:pt>
                <c:pt idx="981">
                  <c:v>76.617699999999999</c:v>
                </c:pt>
                <c:pt idx="982">
                  <c:v>76.710639999999998</c:v>
                </c:pt>
                <c:pt idx="983">
                  <c:v>76.798599999999993</c:v>
                </c:pt>
                <c:pt idx="984">
                  <c:v>76.930930000000004</c:v>
                </c:pt>
                <c:pt idx="985">
                  <c:v>77.035679999999999</c:v>
                </c:pt>
                <c:pt idx="986">
                  <c:v>77.121579999999994</c:v>
                </c:pt>
                <c:pt idx="987">
                  <c:v>77.224860000000007</c:v>
                </c:pt>
                <c:pt idx="988">
                  <c:v>77.298220000000001</c:v>
                </c:pt>
                <c:pt idx="989">
                  <c:v>77.409819999999996</c:v>
                </c:pt>
                <c:pt idx="990">
                  <c:v>77.526009999999999</c:v>
                </c:pt>
                <c:pt idx="991">
                  <c:v>77.642210000000006</c:v>
                </c:pt>
                <c:pt idx="992">
                  <c:v>77.709900000000005</c:v>
                </c:pt>
                <c:pt idx="993">
                  <c:v>77.832970000000003</c:v>
                </c:pt>
                <c:pt idx="994">
                  <c:v>77.935090000000002</c:v>
                </c:pt>
                <c:pt idx="995">
                  <c:v>78.033199999999994</c:v>
                </c:pt>
                <c:pt idx="996">
                  <c:v>78.124849999999995</c:v>
                </c:pt>
                <c:pt idx="997">
                  <c:v>78.231279999999998</c:v>
                </c:pt>
                <c:pt idx="998">
                  <c:v>78.319749999999999</c:v>
                </c:pt>
                <c:pt idx="999">
                  <c:v>78.414450000000002</c:v>
                </c:pt>
                <c:pt idx="1000">
                  <c:v>78.498940000000005</c:v>
                </c:pt>
                <c:pt idx="1001">
                  <c:v>78.631870000000006</c:v>
                </c:pt>
                <c:pt idx="1002">
                  <c:v>78.718350000000001</c:v>
                </c:pt>
                <c:pt idx="1003">
                  <c:v>78.821389999999994</c:v>
                </c:pt>
                <c:pt idx="1004">
                  <c:v>78.896450000000002</c:v>
                </c:pt>
                <c:pt idx="1005">
                  <c:v>79.023240000000001</c:v>
                </c:pt>
                <c:pt idx="1006">
                  <c:v>79.126109999999997</c:v>
                </c:pt>
                <c:pt idx="1007">
                  <c:v>79.223699999999994</c:v>
                </c:pt>
                <c:pt idx="1008">
                  <c:v>79.321780000000004</c:v>
                </c:pt>
                <c:pt idx="1009">
                  <c:v>79.409419999999997</c:v>
                </c:pt>
                <c:pt idx="1010">
                  <c:v>79.536019999999994</c:v>
                </c:pt>
                <c:pt idx="1011">
                  <c:v>79.614859999999993</c:v>
                </c:pt>
                <c:pt idx="1012">
                  <c:v>79.717380000000006</c:v>
                </c:pt>
                <c:pt idx="1013">
                  <c:v>79.816469999999995</c:v>
                </c:pt>
                <c:pt idx="1014">
                  <c:v>79.92501</c:v>
                </c:pt>
                <c:pt idx="1015">
                  <c:v>80.021850000000001</c:v>
                </c:pt>
                <c:pt idx="1016">
                  <c:v>80.148340000000005</c:v>
                </c:pt>
                <c:pt idx="1017">
                  <c:v>80.237639999999999</c:v>
                </c:pt>
                <c:pt idx="1018">
                  <c:v>80.328639999999993</c:v>
                </c:pt>
                <c:pt idx="1019">
                  <c:v>80.435820000000007</c:v>
                </c:pt>
                <c:pt idx="1020">
                  <c:v>80.542850000000001</c:v>
                </c:pt>
                <c:pt idx="1021">
                  <c:v>80.628290000000007</c:v>
                </c:pt>
                <c:pt idx="1022">
                  <c:v>80.725380000000001</c:v>
                </c:pt>
                <c:pt idx="1023">
                  <c:v>80.85642</c:v>
                </c:pt>
                <c:pt idx="1024">
                  <c:v>80.937070000000006</c:v>
                </c:pt>
                <c:pt idx="1025">
                  <c:v>81.040639999999996</c:v>
                </c:pt>
                <c:pt idx="1026">
                  <c:v>81.135180000000005</c:v>
                </c:pt>
                <c:pt idx="1027">
                  <c:v>81.219970000000004</c:v>
                </c:pt>
                <c:pt idx="1028">
                  <c:v>81.326549999999997</c:v>
                </c:pt>
                <c:pt idx="1029">
                  <c:v>81.419390000000007</c:v>
                </c:pt>
                <c:pt idx="1030">
                  <c:v>81.531739999999999</c:v>
                </c:pt>
                <c:pt idx="1031">
                  <c:v>81.640919999999994</c:v>
                </c:pt>
                <c:pt idx="1032">
                  <c:v>81.730999999999995</c:v>
                </c:pt>
                <c:pt idx="1033">
                  <c:v>81.832859999999997</c:v>
                </c:pt>
                <c:pt idx="1034">
                  <c:v>81.942120000000003</c:v>
                </c:pt>
                <c:pt idx="1035">
                  <c:v>82.027280000000005</c:v>
                </c:pt>
                <c:pt idx="1036">
                  <c:v>82.108710000000002</c:v>
                </c:pt>
                <c:pt idx="1037">
                  <c:v>82.226839999999996</c:v>
                </c:pt>
                <c:pt idx="1038">
                  <c:v>82.3095</c:v>
                </c:pt>
                <c:pt idx="1039">
                  <c:v>82.411500000000004</c:v>
                </c:pt>
                <c:pt idx="1040">
                  <c:v>82.529409999999999</c:v>
                </c:pt>
                <c:pt idx="1041">
                  <c:v>82.615930000000006</c:v>
                </c:pt>
                <c:pt idx="1042">
                  <c:v>82.714889999999997</c:v>
                </c:pt>
                <c:pt idx="1043">
                  <c:v>82.792299999999997</c:v>
                </c:pt>
                <c:pt idx="1044">
                  <c:v>82.917900000000003</c:v>
                </c:pt>
                <c:pt idx="1045">
                  <c:v>83.024600000000007</c:v>
                </c:pt>
                <c:pt idx="1046">
                  <c:v>83.100939999999994</c:v>
                </c:pt>
                <c:pt idx="1047">
                  <c:v>83.214449999999999</c:v>
                </c:pt>
                <c:pt idx="1048">
                  <c:v>83.309759999999997</c:v>
                </c:pt>
                <c:pt idx="1049">
                  <c:v>83.426640000000006</c:v>
                </c:pt>
                <c:pt idx="1050">
                  <c:v>83.520809999999997</c:v>
                </c:pt>
                <c:pt idx="1051">
                  <c:v>83.616020000000006</c:v>
                </c:pt>
                <c:pt idx="1052">
                  <c:v>83.71472</c:v>
                </c:pt>
                <c:pt idx="1053">
                  <c:v>83.810360000000003</c:v>
                </c:pt>
                <c:pt idx="1054">
                  <c:v>83.931659999999994</c:v>
                </c:pt>
                <c:pt idx="1055">
                  <c:v>84.024510000000006</c:v>
                </c:pt>
                <c:pt idx="1056">
                  <c:v>84.131640000000004</c:v>
                </c:pt>
                <c:pt idx="1057">
                  <c:v>84.248679999999993</c:v>
                </c:pt>
                <c:pt idx="1058">
                  <c:v>84.327650000000006</c:v>
                </c:pt>
                <c:pt idx="1059">
                  <c:v>84.435320000000004</c:v>
                </c:pt>
                <c:pt idx="1060">
                  <c:v>84.507819999999995</c:v>
                </c:pt>
                <c:pt idx="1061">
                  <c:v>84.62603</c:v>
                </c:pt>
                <c:pt idx="1062">
                  <c:v>84.714410000000001</c:v>
                </c:pt>
                <c:pt idx="1063">
                  <c:v>84.817800000000005</c:v>
                </c:pt>
                <c:pt idx="1064">
                  <c:v>84.903400000000005</c:v>
                </c:pt>
                <c:pt idx="1065">
                  <c:v>85.010080000000002</c:v>
                </c:pt>
                <c:pt idx="1066">
                  <c:v>85.096519999999998</c:v>
                </c:pt>
                <c:pt idx="1067">
                  <c:v>85.208870000000005</c:v>
                </c:pt>
                <c:pt idx="1068">
                  <c:v>85.298220000000001</c:v>
                </c:pt>
                <c:pt idx="1069">
                  <c:v>85.410690000000002</c:v>
                </c:pt>
                <c:pt idx="1070">
                  <c:v>85.528599999999997</c:v>
                </c:pt>
                <c:pt idx="1071">
                  <c:v>85.609120000000004</c:v>
                </c:pt>
                <c:pt idx="1072">
                  <c:v>85.715429999999998</c:v>
                </c:pt>
                <c:pt idx="1073">
                  <c:v>85.814940000000007</c:v>
                </c:pt>
                <c:pt idx="1074">
                  <c:v>85.911529999999999</c:v>
                </c:pt>
                <c:pt idx="1075">
                  <c:v>86.019499999999994</c:v>
                </c:pt>
                <c:pt idx="1076">
                  <c:v>86.109679999999997</c:v>
                </c:pt>
                <c:pt idx="1077">
                  <c:v>86.236879999999999</c:v>
                </c:pt>
                <c:pt idx="1078">
                  <c:v>86.350899999999996</c:v>
                </c:pt>
                <c:pt idx="1079">
                  <c:v>86.422179999999997</c:v>
                </c:pt>
                <c:pt idx="1080">
                  <c:v>86.527010000000004</c:v>
                </c:pt>
                <c:pt idx="1081">
                  <c:v>86.61242</c:v>
                </c:pt>
                <c:pt idx="1082">
                  <c:v>86.73339</c:v>
                </c:pt>
                <c:pt idx="1083">
                  <c:v>86.827929999999995</c:v>
                </c:pt>
                <c:pt idx="1084">
                  <c:v>86.916470000000004</c:v>
                </c:pt>
                <c:pt idx="1085">
                  <c:v>87.01191</c:v>
                </c:pt>
                <c:pt idx="1086">
                  <c:v>87.120540000000005</c:v>
                </c:pt>
                <c:pt idx="1087">
                  <c:v>87.207189999999997</c:v>
                </c:pt>
                <c:pt idx="1088">
                  <c:v>87.320840000000004</c:v>
                </c:pt>
                <c:pt idx="1089">
                  <c:v>87.409189999999995</c:v>
                </c:pt>
                <c:pt idx="1090">
                  <c:v>87.522040000000004</c:v>
                </c:pt>
                <c:pt idx="1091">
                  <c:v>87.608680000000007</c:v>
                </c:pt>
                <c:pt idx="1092">
                  <c:v>87.716030000000003</c:v>
                </c:pt>
                <c:pt idx="1093">
                  <c:v>87.81062</c:v>
                </c:pt>
                <c:pt idx="1094">
                  <c:v>87.906120000000001</c:v>
                </c:pt>
                <c:pt idx="1095">
                  <c:v>88.008799999999994</c:v>
                </c:pt>
                <c:pt idx="1096">
                  <c:v>88.100700000000003</c:v>
                </c:pt>
                <c:pt idx="1097">
                  <c:v>88.222020000000001</c:v>
                </c:pt>
                <c:pt idx="1098">
                  <c:v>88.310149999999993</c:v>
                </c:pt>
                <c:pt idx="1099">
                  <c:v>88.413560000000004</c:v>
                </c:pt>
                <c:pt idx="1100">
                  <c:v>88.514359999999996</c:v>
                </c:pt>
                <c:pt idx="1101">
                  <c:v>88.617000000000004</c:v>
                </c:pt>
                <c:pt idx="1102">
                  <c:v>88.727019999999996</c:v>
                </c:pt>
                <c:pt idx="1103">
                  <c:v>88.798590000000004</c:v>
                </c:pt>
                <c:pt idx="1104">
                  <c:v>88.890119999999996</c:v>
                </c:pt>
                <c:pt idx="1105">
                  <c:v>89.000619999999998</c:v>
                </c:pt>
                <c:pt idx="1106">
                  <c:v>89.112219999999994</c:v>
                </c:pt>
                <c:pt idx="1107">
                  <c:v>89.214820000000003</c:v>
                </c:pt>
                <c:pt idx="1108">
                  <c:v>89.32432</c:v>
                </c:pt>
                <c:pt idx="1109">
                  <c:v>89.409800000000004</c:v>
                </c:pt>
                <c:pt idx="1110">
                  <c:v>89.524590000000003</c:v>
                </c:pt>
                <c:pt idx="1111">
                  <c:v>89.604780000000005</c:v>
                </c:pt>
                <c:pt idx="1112">
                  <c:v>89.734549999999999</c:v>
                </c:pt>
                <c:pt idx="1113">
                  <c:v>89.809439999999995</c:v>
                </c:pt>
                <c:pt idx="1114">
                  <c:v>89.894819999999996</c:v>
                </c:pt>
                <c:pt idx="1115">
                  <c:v>90.019509999999997</c:v>
                </c:pt>
                <c:pt idx="1116">
                  <c:v>90.104380000000006</c:v>
                </c:pt>
                <c:pt idx="1117">
                  <c:v>90.185140000000004</c:v>
                </c:pt>
                <c:pt idx="1118">
                  <c:v>90.298760000000001</c:v>
                </c:pt>
                <c:pt idx="1119">
                  <c:v>90.417249999999996</c:v>
                </c:pt>
                <c:pt idx="1120">
                  <c:v>90.512720000000002</c:v>
                </c:pt>
                <c:pt idx="1121">
                  <c:v>90.621709999999993</c:v>
                </c:pt>
                <c:pt idx="1122">
                  <c:v>90.715999999999994</c:v>
                </c:pt>
                <c:pt idx="1123">
                  <c:v>90.803709999999995</c:v>
                </c:pt>
                <c:pt idx="1124">
                  <c:v>90.908749999999998</c:v>
                </c:pt>
                <c:pt idx="1125">
                  <c:v>91.027389999999997</c:v>
                </c:pt>
                <c:pt idx="1126">
                  <c:v>91.104339999999993</c:v>
                </c:pt>
                <c:pt idx="1127">
                  <c:v>91.221239999999995</c:v>
                </c:pt>
                <c:pt idx="1128">
                  <c:v>91.314300000000003</c:v>
                </c:pt>
                <c:pt idx="1129">
                  <c:v>91.430120000000002</c:v>
                </c:pt>
                <c:pt idx="1130">
                  <c:v>91.520179999999996</c:v>
                </c:pt>
                <c:pt idx="1131">
                  <c:v>91.624949999999998</c:v>
                </c:pt>
                <c:pt idx="1132">
                  <c:v>91.704719999999995</c:v>
                </c:pt>
                <c:pt idx="1133">
                  <c:v>91.800060000000002</c:v>
                </c:pt>
                <c:pt idx="1134">
                  <c:v>91.922280000000001</c:v>
                </c:pt>
                <c:pt idx="1135">
                  <c:v>92.006259999999997</c:v>
                </c:pt>
                <c:pt idx="1136">
                  <c:v>92.089929999999995</c:v>
                </c:pt>
                <c:pt idx="1137">
                  <c:v>92.21387</c:v>
                </c:pt>
                <c:pt idx="1138">
                  <c:v>92.309759999999997</c:v>
                </c:pt>
                <c:pt idx="1139">
                  <c:v>92.415120000000002</c:v>
                </c:pt>
                <c:pt idx="1140">
                  <c:v>92.520039999999995</c:v>
                </c:pt>
                <c:pt idx="1141">
                  <c:v>92.614410000000007</c:v>
                </c:pt>
                <c:pt idx="1142">
                  <c:v>92.713809999999995</c:v>
                </c:pt>
                <c:pt idx="1143">
                  <c:v>92.807190000000006</c:v>
                </c:pt>
                <c:pt idx="1144">
                  <c:v>92.919719999999998</c:v>
                </c:pt>
                <c:pt idx="1145">
                  <c:v>93.022679999999994</c:v>
                </c:pt>
                <c:pt idx="1146">
                  <c:v>93.13212</c:v>
                </c:pt>
                <c:pt idx="1147">
                  <c:v>93.217569999999995</c:v>
                </c:pt>
                <c:pt idx="1148">
                  <c:v>93.334059999999994</c:v>
                </c:pt>
                <c:pt idx="1149">
                  <c:v>93.421019999999999</c:v>
                </c:pt>
                <c:pt idx="1150">
                  <c:v>93.518500000000003</c:v>
                </c:pt>
                <c:pt idx="1151">
                  <c:v>93.64228</c:v>
                </c:pt>
                <c:pt idx="1152">
                  <c:v>93.700609999999998</c:v>
                </c:pt>
                <c:pt idx="1153">
                  <c:v>93.827820000000003</c:v>
                </c:pt>
                <c:pt idx="1154">
                  <c:v>93.907899999999998</c:v>
                </c:pt>
                <c:pt idx="1155">
                  <c:v>94.008430000000004</c:v>
                </c:pt>
                <c:pt idx="1156">
                  <c:v>94.123840000000001</c:v>
                </c:pt>
                <c:pt idx="1157">
                  <c:v>94.220010000000002</c:v>
                </c:pt>
                <c:pt idx="1158">
                  <c:v>94.306420000000003</c:v>
                </c:pt>
                <c:pt idx="1159">
                  <c:v>94.436570000000003</c:v>
                </c:pt>
                <c:pt idx="1160">
                  <c:v>94.529839999999993</c:v>
                </c:pt>
                <c:pt idx="1161">
                  <c:v>94.628190000000004</c:v>
                </c:pt>
                <c:pt idx="1162">
                  <c:v>94.727580000000003</c:v>
                </c:pt>
                <c:pt idx="1163">
                  <c:v>94.821560000000005</c:v>
                </c:pt>
                <c:pt idx="1164">
                  <c:v>94.922640000000001</c:v>
                </c:pt>
                <c:pt idx="1165">
                  <c:v>95.011319999999998</c:v>
                </c:pt>
                <c:pt idx="1166">
                  <c:v>95.118949999999998</c:v>
                </c:pt>
                <c:pt idx="1167">
                  <c:v>95.2072</c:v>
                </c:pt>
                <c:pt idx="1168">
                  <c:v>95.346369999999993</c:v>
                </c:pt>
                <c:pt idx="1169">
                  <c:v>95.418319999999994</c:v>
                </c:pt>
                <c:pt idx="1170">
                  <c:v>95.536010000000005</c:v>
                </c:pt>
                <c:pt idx="1171">
                  <c:v>95.620760000000004</c:v>
                </c:pt>
                <c:pt idx="1172">
                  <c:v>95.742509999999996</c:v>
                </c:pt>
                <c:pt idx="1173">
                  <c:v>95.824309999999997</c:v>
                </c:pt>
                <c:pt idx="1174">
                  <c:v>95.923869999999994</c:v>
                </c:pt>
                <c:pt idx="1175">
                  <c:v>96.029600000000002</c:v>
                </c:pt>
                <c:pt idx="1176">
                  <c:v>96.120940000000004</c:v>
                </c:pt>
                <c:pt idx="1177">
                  <c:v>96.214889999999997</c:v>
                </c:pt>
                <c:pt idx="1178">
                  <c:v>96.317350000000005</c:v>
                </c:pt>
                <c:pt idx="1179">
                  <c:v>96.418279999999996</c:v>
                </c:pt>
                <c:pt idx="1180">
                  <c:v>96.498679999999993</c:v>
                </c:pt>
                <c:pt idx="1181">
                  <c:v>96.622450000000001</c:v>
                </c:pt>
                <c:pt idx="1182">
                  <c:v>96.719300000000004</c:v>
                </c:pt>
                <c:pt idx="1183">
                  <c:v>96.806560000000005</c:v>
                </c:pt>
                <c:pt idx="1184">
                  <c:v>96.912620000000004</c:v>
                </c:pt>
                <c:pt idx="1185">
                  <c:v>97.013440000000003</c:v>
                </c:pt>
                <c:pt idx="1186">
                  <c:v>97.125360000000001</c:v>
                </c:pt>
                <c:pt idx="1187">
                  <c:v>97.206779999999995</c:v>
                </c:pt>
                <c:pt idx="1188">
                  <c:v>97.308239999999998</c:v>
                </c:pt>
                <c:pt idx="1189">
                  <c:v>97.403279999999995</c:v>
                </c:pt>
                <c:pt idx="1190">
                  <c:v>97.511790000000005</c:v>
                </c:pt>
                <c:pt idx="1191">
                  <c:v>97.60821</c:v>
                </c:pt>
                <c:pt idx="1192">
                  <c:v>97.711410000000001</c:v>
                </c:pt>
                <c:pt idx="1193">
                  <c:v>97.807119999999998</c:v>
                </c:pt>
                <c:pt idx="1194">
                  <c:v>97.908090000000001</c:v>
                </c:pt>
                <c:pt idx="1195">
                  <c:v>98.011880000000005</c:v>
                </c:pt>
                <c:pt idx="1196">
                  <c:v>98.115920000000003</c:v>
                </c:pt>
                <c:pt idx="1197">
                  <c:v>98.185820000000007</c:v>
                </c:pt>
                <c:pt idx="1198">
                  <c:v>98.315340000000006</c:v>
                </c:pt>
                <c:pt idx="1199">
                  <c:v>98.433899999999994</c:v>
                </c:pt>
                <c:pt idx="1200">
                  <c:v>98.486739999999998</c:v>
                </c:pt>
                <c:pt idx="1201">
                  <c:v>98.619219999999999</c:v>
                </c:pt>
                <c:pt idx="1202">
                  <c:v>98.699920000000006</c:v>
                </c:pt>
                <c:pt idx="1203">
                  <c:v>98.811719999999994</c:v>
                </c:pt>
                <c:pt idx="1204">
                  <c:v>98.89528</c:v>
                </c:pt>
                <c:pt idx="1205">
                  <c:v>99.00394</c:v>
                </c:pt>
                <c:pt idx="1206">
                  <c:v>99.128119999999996</c:v>
                </c:pt>
                <c:pt idx="1207">
                  <c:v>99.221519999999998</c:v>
                </c:pt>
                <c:pt idx="1208">
                  <c:v>99.313050000000004</c:v>
                </c:pt>
                <c:pt idx="1209">
                  <c:v>99.408240000000006</c:v>
                </c:pt>
                <c:pt idx="1210">
                  <c:v>99.514250000000004</c:v>
                </c:pt>
                <c:pt idx="1211">
                  <c:v>99.625429999999994</c:v>
                </c:pt>
                <c:pt idx="1212">
                  <c:v>99.72824</c:v>
                </c:pt>
                <c:pt idx="1213">
                  <c:v>99.823740000000001</c:v>
                </c:pt>
                <c:pt idx="1214">
                  <c:v>99.886300000000006</c:v>
                </c:pt>
                <c:pt idx="1215">
                  <c:v>100.0074</c:v>
                </c:pt>
                <c:pt idx="1216">
                  <c:v>100.1125</c:v>
                </c:pt>
                <c:pt idx="1217">
                  <c:v>100.2149</c:v>
                </c:pt>
                <c:pt idx="1218">
                  <c:v>100.3006</c:v>
                </c:pt>
                <c:pt idx="1219">
                  <c:v>100.4256</c:v>
                </c:pt>
                <c:pt idx="1220">
                  <c:v>100.51090000000001</c:v>
                </c:pt>
                <c:pt idx="1221">
                  <c:v>100.62130000000001</c:v>
                </c:pt>
                <c:pt idx="1222">
                  <c:v>100.7367</c:v>
                </c:pt>
                <c:pt idx="1223">
                  <c:v>100.8133</c:v>
                </c:pt>
                <c:pt idx="1224">
                  <c:v>100.9102</c:v>
                </c:pt>
                <c:pt idx="1225">
                  <c:v>101.0192</c:v>
                </c:pt>
                <c:pt idx="1226">
                  <c:v>101.1105</c:v>
                </c:pt>
                <c:pt idx="1227">
                  <c:v>101.20740000000001</c:v>
                </c:pt>
                <c:pt idx="1228">
                  <c:v>101.28959999999999</c:v>
                </c:pt>
                <c:pt idx="1229">
                  <c:v>101.39749999999999</c:v>
                </c:pt>
                <c:pt idx="1230">
                  <c:v>101.4888</c:v>
                </c:pt>
                <c:pt idx="1231">
                  <c:v>101.57980000000001</c:v>
                </c:pt>
                <c:pt idx="1232">
                  <c:v>101.6982</c:v>
                </c:pt>
                <c:pt idx="1233">
                  <c:v>101.8108</c:v>
                </c:pt>
                <c:pt idx="1234">
                  <c:v>101.8976</c:v>
                </c:pt>
                <c:pt idx="1235">
                  <c:v>102.00839999999999</c:v>
                </c:pt>
                <c:pt idx="1236">
                  <c:v>102.06529999999999</c:v>
                </c:pt>
                <c:pt idx="1237">
                  <c:v>102.1965</c:v>
                </c:pt>
                <c:pt idx="1238">
                  <c:v>102.2957</c:v>
                </c:pt>
                <c:pt idx="1239">
                  <c:v>102.4178</c:v>
                </c:pt>
                <c:pt idx="1240">
                  <c:v>102.4846</c:v>
                </c:pt>
                <c:pt idx="1241">
                  <c:v>102.5939</c:v>
                </c:pt>
                <c:pt idx="1242">
                  <c:v>102.7299</c:v>
                </c:pt>
                <c:pt idx="1243">
                  <c:v>102.7932</c:v>
                </c:pt>
                <c:pt idx="1244">
                  <c:v>102.9225</c:v>
                </c:pt>
                <c:pt idx="1245">
                  <c:v>103.0219</c:v>
                </c:pt>
                <c:pt idx="1246">
                  <c:v>103.1301</c:v>
                </c:pt>
                <c:pt idx="1247">
                  <c:v>103.19159999999999</c:v>
                </c:pt>
                <c:pt idx="1248">
                  <c:v>103.3192</c:v>
                </c:pt>
                <c:pt idx="1249">
                  <c:v>103.4173</c:v>
                </c:pt>
                <c:pt idx="1250">
                  <c:v>103.5243</c:v>
                </c:pt>
                <c:pt idx="1251">
                  <c:v>103.6193</c:v>
                </c:pt>
                <c:pt idx="1252">
                  <c:v>103.7187</c:v>
                </c:pt>
                <c:pt idx="1253">
                  <c:v>103.84399999999999</c:v>
                </c:pt>
                <c:pt idx="1254">
                  <c:v>103.9111</c:v>
                </c:pt>
                <c:pt idx="1255">
                  <c:v>104.01349999999999</c:v>
                </c:pt>
                <c:pt idx="1256">
                  <c:v>104.12260000000001</c:v>
                </c:pt>
                <c:pt idx="1257">
                  <c:v>104.2058</c:v>
                </c:pt>
                <c:pt idx="1258">
                  <c:v>104.34529999999999</c:v>
                </c:pt>
                <c:pt idx="1259">
                  <c:v>104.4252</c:v>
                </c:pt>
                <c:pt idx="1260">
                  <c:v>104.51300000000001</c:v>
                </c:pt>
                <c:pt idx="1261">
                  <c:v>104.6422</c:v>
                </c:pt>
                <c:pt idx="1262">
                  <c:v>104.7358</c:v>
                </c:pt>
                <c:pt idx="1263">
                  <c:v>104.8094</c:v>
                </c:pt>
                <c:pt idx="1264">
                  <c:v>104.9336</c:v>
                </c:pt>
                <c:pt idx="1265">
                  <c:v>105.0038</c:v>
                </c:pt>
                <c:pt idx="1266">
                  <c:v>105.0942</c:v>
                </c:pt>
                <c:pt idx="1267">
                  <c:v>105.2381</c:v>
                </c:pt>
                <c:pt idx="1268">
                  <c:v>105.3112</c:v>
                </c:pt>
                <c:pt idx="1269">
                  <c:v>105.4023</c:v>
                </c:pt>
                <c:pt idx="1270">
                  <c:v>105.4999</c:v>
                </c:pt>
                <c:pt idx="1271">
                  <c:v>105.6032</c:v>
                </c:pt>
                <c:pt idx="1272">
                  <c:v>105.72750000000001</c:v>
                </c:pt>
                <c:pt idx="1273">
                  <c:v>105.8266</c:v>
                </c:pt>
                <c:pt idx="1274">
                  <c:v>105.9098</c:v>
                </c:pt>
                <c:pt idx="1275">
                  <c:v>106.02070000000001</c:v>
                </c:pt>
                <c:pt idx="1276">
                  <c:v>106.11499999999999</c:v>
                </c:pt>
                <c:pt idx="1277">
                  <c:v>106.24079999999999</c:v>
                </c:pt>
                <c:pt idx="1278">
                  <c:v>106.31010000000001</c:v>
                </c:pt>
                <c:pt idx="1279">
                  <c:v>106.4186</c:v>
                </c:pt>
                <c:pt idx="1280">
                  <c:v>106.5181</c:v>
                </c:pt>
                <c:pt idx="1281">
                  <c:v>106.6146</c:v>
                </c:pt>
                <c:pt idx="1282">
                  <c:v>106.71299999999999</c:v>
                </c:pt>
                <c:pt idx="1283">
                  <c:v>106.8128</c:v>
                </c:pt>
                <c:pt idx="1284">
                  <c:v>106.9092</c:v>
                </c:pt>
                <c:pt idx="1285">
                  <c:v>107.00830000000001</c:v>
                </c:pt>
                <c:pt idx="1286">
                  <c:v>107.1328</c:v>
                </c:pt>
                <c:pt idx="1287">
                  <c:v>107.21559999999999</c:v>
                </c:pt>
                <c:pt idx="1288">
                  <c:v>107.3125</c:v>
                </c:pt>
                <c:pt idx="1289">
                  <c:v>107.4057</c:v>
                </c:pt>
                <c:pt idx="1290">
                  <c:v>107.5102</c:v>
                </c:pt>
                <c:pt idx="1291">
                  <c:v>107.62520000000001</c:v>
                </c:pt>
                <c:pt idx="1292">
                  <c:v>107.7336</c:v>
                </c:pt>
                <c:pt idx="1293">
                  <c:v>107.83799999999999</c:v>
                </c:pt>
                <c:pt idx="1294">
                  <c:v>107.9285</c:v>
                </c:pt>
                <c:pt idx="1295">
                  <c:v>108.0286</c:v>
                </c:pt>
                <c:pt idx="1296">
                  <c:v>108.1276</c:v>
                </c:pt>
                <c:pt idx="1297">
                  <c:v>108.23099999999999</c:v>
                </c:pt>
                <c:pt idx="1298">
                  <c:v>108.32299999999999</c:v>
                </c:pt>
                <c:pt idx="1299">
                  <c:v>108.42359999999999</c:v>
                </c:pt>
                <c:pt idx="1300">
                  <c:v>108.5031</c:v>
                </c:pt>
                <c:pt idx="1301">
                  <c:v>108.64019999999999</c:v>
                </c:pt>
                <c:pt idx="1302">
                  <c:v>108.72539999999999</c:v>
                </c:pt>
                <c:pt idx="1303">
                  <c:v>108.8357</c:v>
                </c:pt>
                <c:pt idx="1304">
                  <c:v>108.9131</c:v>
                </c:pt>
                <c:pt idx="1305">
                  <c:v>109.0372</c:v>
                </c:pt>
                <c:pt idx="1306">
                  <c:v>109.13630000000001</c:v>
                </c:pt>
                <c:pt idx="1307">
                  <c:v>109.224</c:v>
                </c:pt>
                <c:pt idx="1308">
                  <c:v>109.31789999999999</c:v>
                </c:pt>
                <c:pt idx="1309">
                  <c:v>109.4331</c:v>
                </c:pt>
                <c:pt idx="1310">
                  <c:v>109.5167</c:v>
                </c:pt>
                <c:pt idx="1311">
                  <c:v>109.6268</c:v>
                </c:pt>
                <c:pt idx="1312">
                  <c:v>109.7265</c:v>
                </c:pt>
                <c:pt idx="1313">
                  <c:v>109.819</c:v>
                </c:pt>
                <c:pt idx="1314">
                  <c:v>109.9166</c:v>
                </c:pt>
                <c:pt idx="1315">
                  <c:v>110.0162</c:v>
                </c:pt>
                <c:pt idx="1316">
                  <c:v>110.06910000000001</c:v>
                </c:pt>
                <c:pt idx="1317">
                  <c:v>110.1981</c:v>
                </c:pt>
                <c:pt idx="1318">
                  <c:v>110.315</c:v>
                </c:pt>
                <c:pt idx="1319">
                  <c:v>110.39790000000001</c:v>
                </c:pt>
                <c:pt idx="1320">
                  <c:v>110.50279999999999</c:v>
                </c:pt>
                <c:pt idx="1321">
                  <c:v>110.63760000000001</c:v>
                </c:pt>
                <c:pt idx="1322">
                  <c:v>110.7345</c:v>
                </c:pt>
                <c:pt idx="1323">
                  <c:v>110.8231</c:v>
                </c:pt>
                <c:pt idx="1324">
                  <c:v>110.93210000000001</c:v>
                </c:pt>
                <c:pt idx="1325">
                  <c:v>111.024</c:v>
                </c:pt>
                <c:pt idx="1326">
                  <c:v>111.12909999999999</c:v>
                </c:pt>
                <c:pt idx="1327">
                  <c:v>111.21559999999999</c:v>
                </c:pt>
                <c:pt idx="1328">
                  <c:v>111.3254</c:v>
                </c:pt>
                <c:pt idx="1329">
                  <c:v>111.4366</c:v>
                </c:pt>
                <c:pt idx="1330">
                  <c:v>111.52500000000001</c:v>
                </c:pt>
                <c:pt idx="1331">
                  <c:v>111.623</c:v>
                </c:pt>
                <c:pt idx="1332">
                  <c:v>111.7342</c:v>
                </c:pt>
                <c:pt idx="1333">
                  <c:v>111.82259999999999</c:v>
                </c:pt>
                <c:pt idx="1334">
                  <c:v>111.92140000000001</c:v>
                </c:pt>
                <c:pt idx="1335">
                  <c:v>112.0202</c:v>
                </c:pt>
                <c:pt idx="1336">
                  <c:v>112.1097</c:v>
                </c:pt>
                <c:pt idx="1337">
                  <c:v>112.1992</c:v>
                </c:pt>
                <c:pt idx="1338">
                  <c:v>112.31610000000001</c:v>
                </c:pt>
                <c:pt idx="1339">
                  <c:v>112.40389999999999</c:v>
                </c:pt>
                <c:pt idx="1340">
                  <c:v>112.50409999999999</c:v>
                </c:pt>
                <c:pt idx="1341">
                  <c:v>112.5954</c:v>
                </c:pt>
                <c:pt idx="1342">
                  <c:v>112.7163</c:v>
                </c:pt>
                <c:pt idx="1343">
                  <c:v>112.7822</c:v>
                </c:pt>
                <c:pt idx="1344">
                  <c:v>112.90519999999999</c:v>
                </c:pt>
                <c:pt idx="1345">
                  <c:v>113.0104</c:v>
                </c:pt>
                <c:pt idx="1346">
                  <c:v>113.11360000000001</c:v>
                </c:pt>
                <c:pt idx="1347">
                  <c:v>113.2046</c:v>
                </c:pt>
                <c:pt idx="1348">
                  <c:v>113.31699999999999</c:v>
                </c:pt>
                <c:pt idx="1349">
                  <c:v>113.4268</c:v>
                </c:pt>
                <c:pt idx="1350">
                  <c:v>113.5061</c:v>
                </c:pt>
                <c:pt idx="1351">
                  <c:v>113.6202</c:v>
                </c:pt>
                <c:pt idx="1352">
                  <c:v>113.7052</c:v>
                </c:pt>
                <c:pt idx="1353">
                  <c:v>113.81140000000001</c:v>
                </c:pt>
                <c:pt idx="1354">
                  <c:v>113.9256</c:v>
                </c:pt>
                <c:pt idx="1355">
                  <c:v>114.033</c:v>
                </c:pt>
                <c:pt idx="1356">
                  <c:v>114.12569999999999</c:v>
                </c:pt>
                <c:pt idx="1357">
                  <c:v>114.2522</c:v>
                </c:pt>
                <c:pt idx="1358">
                  <c:v>114.3293</c:v>
                </c:pt>
                <c:pt idx="1359">
                  <c:v>114.42959999999999</c:v>
                </c:pt>
                <c:pt idx="1360">
                  <c:v>114.5367</c:v>
                </c:pt>
                <c:pt idx="1361">
                  <c:v>114.63</c:v>
                </c:pt>
                <c:pt idx="1362">
                  <c:v>114.7213</c:v>
                </c:pt>
                <c:pt idx="1363">
                  <c:v>114.8006</c:v>
                </c:pt>
                <c:pt idx="1364">
                  <c:v>114.91419999999999</c:v>
                </c:pt>
                <c:pt idx="1365">
                  <c:v>115.0025</c:v>
                </c:pt>
                <c:pt idx="1366">
                  <c:v>115.1193</c:v>
                </c:pt>
                <c:pt idx="1367">
                  <c:v>115.21</c:v>
                </c:pt>
                <c:pt idx="1368">
                  <c:v>115.309</c:v>
                </c:pt>
                <c:pt idx="1369">
                  <c:v>115.4271</c:v>
                </c:pt>
                <c:pt idx="1370">
                  <c:v>115.5167</c:v>
                </c:pt>
                <c:pt idx="1371">
                  <c:v>115.62309999999999</c:v>
                </c:pt>
                <c:pt idx="1372">
                  <c:v>115.71980000000001</c:v>
                </c:pt>
                <c:pt idx="1373">
                  <c:v>115.8352</c:v>
                </c:pt>
                <c:pt idx="1374">
                  <c:v>115.9318</c:v>
                </c:pt>
                <c:pt idx="1375">
                  <c:v>116.0219</c:v>
                </c:pt>
                <c:pt idx="1376">
                  <c:v>116.1189</c:v>
                </c:pt>
                <c:pt idx="1377">
                  <c:v>116.2298</c:v>
                </c:pt>
                <c:pt idx="1378">
                  <c:v>116.3258</c:v>
                </c:pt>
                <c:pt idx="1379">
                  <c:v>116.42059999999999</c:v>
                </c:pt>
                <c:pt idx="1380">
                  <c:v>116.514</c:v>
                </c:pt>
                <c:pt idx="1381">
                  <c:v>116.5977</c:v>
                </c:pt>
                <c:pt idx="1382">
                  <c:v>116.7192</c:v>
                </c:pt>
                <c:pt idx="1383">
                  <c:v>116.81440000000001</c:v>
                </c:pt>
                <c:pt idx="1384">
                  <c:v>116.9332</c:v>
                </c:pt>
                <c:pt idx="1385">
                  <c:v>117.03100000000001</c:v>
                </c:pt>
                <c:pt idx="1386">
                  <c:v>117.126</c:v>
                </c:pt>
                <c:pt idx="1387">
                  <c:v>117.2251</c:v>
                </c:pt>
                <c:pt idx="1388">
                  <c:v>117.3437</c:v>
                </c:pt>
                <c:pt idx="1389">
                  <c:v>117.4388</c:v>
                </c:pt>
                <c:pt idx="1390">
                  <c:v>117.53060000000001</c:v>
                </c:pt>
                <c:pt idx="1391">
                  <c:v>117.6264</c:v>
                </c:pt>
                <c:pt idx="1392">
                  <c:v>117.7298</c:v>
                </c:pt>
                <c:pt idx="1393">
                  <c:v>117.82850000000001</c:v>
                </c:pt>
                <c:pt idx="1394">
                  <c:v>117.9573</c:v>
                </c:pt>
                <c:pt idx="1395">
                  <c:v>118.0389</c:v>
                </c:pt>
                <c:pt idx="1396">
                  <c:v>118.1238</c:v>
                </c:pt>
                <c:pt idx="1397">
                  <c:v>118.2346</c:v>
                </c:pt>
                <c:pt idx="1398">
                  <c:v>118.33459999999999</c:v>
                </c:pt>
                <c:pt idx="1399">
                  <c:v>118.4452</c:v>
                </c:pt>
                <c:pt idx="1400">
                  <c:v>118.5575</c:v>
                </c:pt>
                <c:pt idx="1401">
                  <c:v>118.6541</c:v>
                </c:pt>
                <c:pt idx="1402">
                  <c:v>118.76560000000001</c:v>
                </c:pt>
                <c:pt idx="1403">
                  <c:v>118.8433</c:v>
                </c:pt>
                <c:pt idx="1404">
                  <c:v>118.9641</c:v>
                </c:pt>
                <c:pt idx="1405">
                  <c:v>119.0928</c:v>
                </c:pt>
                <c:pt idx="1406">
                  <c:v>119.1799</c:v>
                </c:pt>
                <c:pt idx="1407">
                  <c:v>119.3811</c:v>
                </c:pt>
                <c:pt idx="1408">
                  <c:v>119.49720000000001</c:v>
                </c:pt>
                <c:pt idx="1409">
                  <c:v>119.6009</c:v>
                </c:pt>
                <c:pt idx="1410">
                  <c:v>119.70489999999999</c:v>
                </c:pt>
                <c:pt idx="1411">
                  <c:v>119.8066</c:v>
                </c:pt>
                <c:pt idx="1412">
                  <c:v>119.8852</c:v>
                </c:pt>
                <c:pt idx="1413">
                  <c:v>120.0043</c:v>
                </c:pt>
                <c:pt idx="1414">
                  <c:v>120.0925</c:v>
                </c:pt>
                <c:pt idx="1415">
                  <c:v>120.1927</c:v>
                </c:pt>
                <c:pt idx="1416">
                  <c:v>120.31570000000001</c:v>
                </c:pt>
                <c:pt idx="1417">
                  <c:v>120.3954</c:v>
                </c:pt>
                <c:pt idx="1418">
                  <c:v>120.501</c:v>
                </c:pt>
                <c:pt idx="1419">
                  <c:v>120.59180000000001</c:v>
                </c:pt>
                <c:pt idx="1420">
                  <c:v>120.699</c:v>
                </c:pt>
                <c:pt idx="1421">
                  <c:v>120.7989</c:v>
                </c:pt>
                <c:pt idx="1422">
                  <c:v>120.91540000000001</c:v>
                </c:pt>
                <c:pt idx="1423">
                  <c:v>121.0222</c:v>
                </c:pt>
                <c:pt idx="1424">
                  <c:v>121.11069999999999</c:v>
                </c:pt>
                <c:pt idx="1425">
                  <c:v>121.2012</c:v>
                </c:pt>
                <c:pt idx="1426">
                  <c:v>121.31310000000001</c:v>
                </c:pt>
                <c:pt idx="1427">
                  <c:v>121.4033</c:v>
                </c:pt>
                <c:pt idx="1428">
                  <c:v>121.46850000000001</c:v>
                </c:pt>
                <c:pt idx="1429">
                  <c:v>121.58929999999999</c:v>
                </c:pt>
                <c:pt idx="1430">
                  <c:v>121.6919</c:v>
                </c:pt>
                <c:pt idx="1431">
                  <c:v>121.80840000000001</c:v>
                </c:pt>
                <c:pt idx="1432">
                  <c:v>121.8937</c:v>
                </c:pt>
                <c:pt idx="1433">
                  <c:v>121.9922</c:v>
                </c:pt>
                <c:pt idx="1434">
                  <c:v>122.0959</c:v>
                </c:pt>
                <c:pt idx="1435">
                  <c:v>122.17919999999999</c:v>
                </c:pt>
                <c:pt idx="1436">
                  <c:v>122.2735</c:v>
                </c:pt>
                <c:pt idx="1437">
                  <c:v>122.3873</c:v>
                </c:pt>
                <c:pt idx="1438">
                  <c:v>122.471</c:v>
                </c:pt>
                <c:pt idx="1439">
                  <c:v>122.557</c:v>
                </c:pt>
                <c:pt idx="1440">
                  <c:v>122.67230000000001</c:v>
                </c:pt>
                <c:pt idx="1441">
                  <c:v>122.75960000000001</c:v>
                </c:pt>
                <c:pt idx="1442">
                  <c:v>122.85939999999999</c:v>
                </c:pt>
                <c:pt idx="1443">
                  <c:v>122.968</c:v>
                </c:pt>
                <c:pt idx="1444">
                  <c:v>123.0902</c:v>
                </c:pt>
                <c:pt idx="1445">
                  <c:v>123.184</c:v>
                </c:pt>
                <c:pt idx="1446">
                  <c:v>123.2908</c:v>
                </c:pt>
                <c:pt idx="1447">
                  <c:v>123.376</c:v>
                </c:pt>
                <c:pt idx="1448">
                  <c:v>123.4928</c:v>
                </c:pt>
                <c:pt idx="1449">
                  <c:v>123.5891</c:v>
                </c:pt>
                <c:pt idx="1450">
                  <c:v>123.6969</c:v>
                </c:pt>
                <c:pt idx="1451">
                  <c:v>123.7757</c:v>
                </c:pt>
                <c:pt idx="1452">
                  <c:v>123.87220000000001</c:v>
                </c:pt>
                <c:pt idx="1453">
                  <c:v>123.9704</c:v>
                </c:pt>
                <c:pt idx="1454">
                  <c:v>124.066</c:v>
                </c:pt>
                <c:pt idx="1455">
                  <c:v>124.1781</c:v>
                </c:pt>
                <c:pt idx="1456">
                  <c:v>124.2555</c:v>
                </c:pt>
                <c:pt idx="1457">
                  <c:v>124.367</c:v>
                </c:pt>
                <c:pt idx="1458">
                  <c:v>124.4924</c:v>
                </c:pt>
                <c:pt idx="1459">
                  <c:v>124.59610000000001</c:v>
                </c:pt>
                <c:pt idx="1460">
                  <c:v>124.7045</c:v>
                </c:pt>
                <c:pt idx="1461">
                  <c:v>124.79089999999999</c:v>
                </c:pt>
                <c:pt idx="1462">
                  <c:v>124.89530000000001</c:v>
                </c:pt>
                <c:pt idx="1463">
                  <c:v>124.9898</c:v>
                </c:pt>
                <c:pt idx="1464">
                  <c:v>125.1091</c:v>
                </c:pt>
                <c:pt idx="1465">
                  <c:v>125.2128</c:v>
                </c:pt>
                <c:pt idx="1466">
                  <c:v>125.3112</c:v>
                </c:pt>
                <c:pt idx="1467">
                  <c:v>125.3933</c:v>
                </c:pt>
                <c:pt idx="1468">
                  <c:v>125.5026</c:v>
                </c:pt>
                <c:pt idx="1469">
                  <c:v>125.575</c:v>
                </c:pt>
                <c:pt idx="1470">
                  <c:v>125.6996</c:v>
                </c:pt>
                <c:pt idx="1471">
                  <c:v>125.7895</c:v>
                </c:pt>
                <c:pt idx="1472">
                  <c:v>125.8788</c:v>
                </c:pt>
                <c:pt idx="1473">
                  <c:v>125.9954</c:v>
                </c:pt>
                <c:pt idx="1474">
                  <c:v>126.1033</c:v>
                </c:pt>
                <c:pt idx="1475">
                  <c:v>126.2086</c:v>
                </c:pt>
                <c:pt idx="1476">
                  <c:v>126.29430000000001</c:v>
                </c:pt>
                <c:pt idx="1477">
                  <c:v>126.4066</c:v>
                </c:pt>
                <c:pt idx="1478">
                  <c:v>126.5202</c:v>
                </c:pt>
                <c:pt idx="1479">
                  <c:v>126.61109999999999</c:v>
                </c:pt>
                <c:pt idx="1480">
                  <c:v>126.6909</c:v>
                </c:pt>
                <c:pt idx="1481">
                  <c:v>126.80589999999999</c:v>
                </c:pt>
                <c:pt idx="1482">
                  <c:v>126.914</c:v>
                </c:pt>
                <c:pt idx="1483">
                  <c:v>127.0227</c:v>
                </c:pt>
                <c:pt idx="1484">
                  <c:v>127.108</c:v>
                </c:pt>
                <c:pt idx="1485">
                  <c:v>127.19880000000001</c:v>
                </c:pt>
                <c:pt idx="1486">
                  <c:v>127.3229</c:v>
                </c:pt>
                <c:pt idx="1487">
                  <c:v>127.39060000000001</c:v>
                </c:pt>
                <c:pt idx="1488">
                  <c:v>127.521</c:v>
                </c:pt>
                <c:pt idx="1489">
                  <c:v>127.6109</c:v>
                </c:pt>
                <c:pt idx="1490">
                  <c:v>127.7246</c:v>
                </c:pt>
                <c:pt idx="1491">
                  <c:v>127.824</c:v>
                </c:pt>
                <c:pt idx="1492">
                  <c:v>127.92189999999999</c:v>
                </c:pt>
                <c:pt idx="1493">
                  <c:v>128.0154</c:v>
                </c:pt>
                <c:pt idx="1494">
                  <c:v>128.1062</c:v>
                </c:pt>
                <c:pt idx="1495">
                  <c:v>128.21809999999999</c:v>
                </c:pt>
                <c:pt idx="1496">
                  <c:v>128.2944</c:v>
                </c:pt>
                <c:pt idx="1497">
                  <c:v>128.4042</c:v>
                </c:pt>
                <c:pt idx="1498">
                  <c:v>128.52459999999999</c:v>
                </c:pt>
                <c:pt idx="1499">
                  <c:v>128.6026</c:v>
                </c:pt>
                <c:pt idx="1500">
                  <c:v>128.70580000000001</c:v>
                </c:pt>
                <c:pt idx="1501">
                  <c:v>128.81569999999999</c:v>
                </c:pt>
                <c:pt idx="1502">
                  <c:v>128.90790000000001</c:v>
                </c:pt>
                <c:pt idx="1503">
                  <c:v>129.0214</c:v>
                </c:pt>
                <c:pt idx="1504">
                  <c:v>129.10820000000001</c:v>
                </c:pt>
                <c:pt idx="1505">
                  <c:v>129.22329999999999</c:v>
                </c:pt>
                <c:pt idx="1506">
                  <c:v>129.31569999999999</c:v>
                </c:pt>
                <c:pt idx="1507">
                  <c:v>129.40979999999999</c:v>
                </c:pt>
                <c:pt idx="1508">
                  <c:v>129.50569999999999</c:v>
                </c:pt>
                <c:pt idx="1509">
                  <c:v>129.6045</c:v>
                </c:pt>
                <c:pt idx="1510">
                  <c:v>129.71719999999999</c:v>
                </c:pt>
                <c:pt idx="1511">
                  <c:v>129.8083</c:v>
                </c:pt>
                <c:pt idx="1512">
                  <c:v>129.9091</c:v>
                </c:pt>
                <c:pt idx="1513">
                  <c:v>130.0204</c:v>
                </c:pt>
                <c:pt idx="1514">
                  <c:v>130.12289999999999</c:v>
                </c:pt>
                <c:pt idx="1515">
                  <c:v>130.2193</c:v>
                </c:pt>
                <c:pt idx="1516">
                  <c:v>130.31280000000001</c:v>
                </c:pt>
                <c:pt idx="1517">
                  <c:v>130.4255</c:v>
                </c:pt>
                <c:pt idx="1518">
                  <c:v>130.51230000000001</c:v>
                </c:pt>
                <c:pt idx="1519">
                  <c:v>130.6232</c:v>
                </c:pt>
                <c:pt idx="1520">
                  <c:v>130.73939999999999</c:v>
                </c:pt>
                <c:pt idx="1521">
                  <c:v>130.83199999999999</c:v>
                </c:pt>
                <c:pt idx="1522">
                  <c:v>130.93719999999999</c:v>
                </c:pt>
                <c:pt idx="1523">
                  <c:v>131.03280000000001</c:v>
                </c:pt>
                <c:pt idx="1524">
                  <c:v>131.09649999999999</c:v>
                </c:pt>
                <c:pt idx="1525">
                  <c:v>131.22040000000001</c:v>
                </c:pt>
                <c:pt idx="1526">
                  <c:v>131.3339</c:v>
                </c:pt>
                <c:pt idx="1527">
                  <c:v>131.42949999999999</c:v>
                </c:pt>
                <c:pt idx="1528">
                  <c:v>131.54159999999999</c:v>
                </c:pt>
                <c:pt idx="1529">
                  <c:v>131.6215</c:v>
                </c:pt>
                <c:pt idx="1530">
                  <c:v>131.7304</c:v>
                </c:pt>
                <c:pt idx="1531">
                  <c:v>131.83260000000001</c:v>
                </c:pt>
                <c:pt idx="1532">
                  <c:v>131.93790000000001</c:v>
                </c:pt>
                <c:pt idx="1533">
                  <c:v>132.03700000000001</c:v>
                </c:pt>
                <c:pt idx="1534">
                  <c:v>132.13509999999999</c:v>
                </c:pt>
                <c:pt idx="1535">
                  <c:v>132.23230000000001</c:v>
                </c:pt>
                <c:pt idx="1536">
                  <c:v>132.3254</c:v>
                </c:pt>
                <c:pt idx="1537">
                  <c:v>132.4228</c:v>
                </c:pt>
                <c:pt idx="1538">
                  <c:v>132.5463</c:v>
                </c:pt>
                <c:pt idx="1539">
                  <c:v>132.62710000000001</c:v>
                </c:pt>
                <c:pt idx="1540">
                  <c:v>132.72749999999999</c:v>
                </c:pt>
                <c:pt idx="1541">
                  <c:v>132.83410000000001</c:v>
                </c:pt>
                <c:pt idx="1542">
                  <c:v>132.9228</c:v>
                </c:pt>
                <c:pt idx="1543">
                  <c:v>133.02119999999999</c:v>
                </c:pt>
                <c:pt idx="1544">
                  <c:v>133.14099999999999</c:v>
                </c:pt>
                <c:pt idx="1545">
                  <c:v>133.25909999999999</c:v>
                </c:pt>
                <c:pt idx="1546">
                  <c:v>133.5196</c:v>
                </c:pt>
                <c:pt idx="1547">
                  <c:v>133.62450000000001</c:v>
                </c:pt>
                <c:pt idx="1548">
                  <c:v>133.73320000000001</c:v>
                </c:pt>
                <c:pt idx="1549">
                  <c:v>133.83629999999999</c:v>
                </c:pt>
                <c:pt idx="1550">
                  <c:v>133.93600000000001</c:v>
                </c:pt>
                <c:pt idx="1551">
                  <c:v>134.03200000000001</c:v>
                </c:pt>
                <c:pt idx="1552">
                  <c:v>134.1148</c:v>
                </c:pt>
                <c:pt idx="1553">
                  <c:v>134.21899999999999</c:v>
                </c:pt>
                <c:pt idx="1554">
                  <c:v>134.31620000000001</c:v>
                </c:pt>
                <c:pt idx="1555">
                  <c:v>134.4288</c:v>
                </c:pt>
                <c:pt idx="1556">
                  <c:v>134.51060000000001</c:v>
                </c:pt>
                <c:pt idx="1557">
                  <c:v>134.6233</c:v>
                </c:pt>
                <c:pt idx="1558">
                  <c:v>134.7209</c:v>
                </c:pt>
                <c:pt idx="1559">
                  <c:v>134.8099</c:v>
                </c:pt>
                <c:pt idx="1560">
                  <c:v>134.90440000000001</c:v>
                </c:pt>
                <c:pt idx="1561">
                  <c:v>135.01480000000001</c:v>
                </c:pt>
                <c:pt idx="1562">
                  <c:v>135.13640000000001</c:v>
                </c:pt>
                <c:pt idx="1563">
                  <c:v>135.22980000000001</c:v>
                </c:pt>
                <c:pt idx="1564">
                  <c:v>135.3092</c:v>
                </c:pt>
                <c:pt idx="1565">
                  <c:v>135.40950000000001</c:v>
                </c:pt>
                <c:pt idx="1566">
                  <c:v>135.52930000000001</c:v>
                </c:pt>
                <c:pt idx="1567">
                  <c:v>135.61869999999999</c:v>
                </c:pt>
                <c:pt idx="1568">
                  <c:v>135.71979999999999</c:v>
                </c:pt>
                <c:pt idx="1569">
                  <c:v>135.81489999999999</c:v>
                </c:pt>
                <c:pt idx="1570">
                  <c:v>135.9239</c:v>
                </c:pt>
                <c:pt idx="1571">
                  <c:v>136.03229999999999</c:v>
                </c:pt>
                <c:pt idx="1572">
                  <c:v>136.12459999999999</c:v>
                </c:pt>
                <c:pt idx="1573">
                  <c:v>136.20859999999999</c:v>
                </c:pt>
                <c:pt idx="1574">
                  <c:v>136.30529999999999</c:v>
                </c:pt>
                <c:pt idx="1575">
                  <c:v>136.61840000000001</c:v>
                </c:pt>
                <c:pt idx="1576">
                  <c:v>136.7252</c:v>
                </c:pt>
                <c:pt idx="1577">
                  <c:v>136.8244</c:v>
                </c:pt>
                <c:pt idx="1578">
                  <c:v>136.941</c:v>
                </c:pt>
                <c:pt idx="1579">
                  <c:v>137.02959999999999</c:v>
                </c:pt>
                <c:pt idx="1580">
                  <c:v>137.13419999999999</c:v>
                </c:pt>
                <c:pt idx="1581">
                  <c:v>137.2141</c:v>
                </c:pt>
                <c:pt idx="1582">
                  <c:v>137.346</c:v>
                </c:pt>
                <c:pt idx="1583">
                  <c:v>137.4588</c:v>
                </c:pt>
                <c:pt idx="1584">
                  <c:v>137.55350000000001</c:v>
                </c:pt>
                <c:pt idx="1585">
                  <c:v>137.65809999999999</c:v>
                </c:pt>
                <c:pt idx="1586">
                  <c:v>137.7646</c:v>
                </c:pt>
                <c:pt idx="1587">
                  <c:v>137.8339</c:v>
                </c:pt>
                <c:pt idx="1588">
                  <c:v>137.96090000000001</c:v>
                </c:pt>
                <c:pt idx="1589">
                  <c:v>138.05350000000001</c:v>
                </c:pt>
                <c:pt idx="1590">
                  <c:v>138.14580000000001</c:v>
                </c:pt>
                <c:pt idx="1591">
                  <c:v>138.25810000000001</c:v>
                </c:pt>
                <c:pt idx="1592">
                  <c:v>138.3526</c:v>
                </c:pt>
                <c:pt idx="1593">
                  <c:v>138.44280000000001</c:v>
                </c:pt>
                <c:pt idx="1594">
                  <c:v>138.55289999999999</c:v>
                </c:pt>
                <c:pt idx="1595">
                  <c:v>138.64240000000001</c:v>
                </c:pt>
                <c:pt idx="1596">
                  <c:v>138.7619</c:v>
                </c:pt>
                <c:pt idx="1597">
                  <c:v>138.8484</c:v>
                </c:pt>
                <c:pt idx="1598">
                  <c:v>138.9547</c:v>
                </c:pt>
                <c:pt idx="1599">
                  <c:v>139.07419999999999</c:v>
                </c:pt>
                <c:pt idx="1600">
                  <c:v>139.15110000000001</c:v>
                </c:pt>
                <c:pt idx="1601">
                  <c:v>139.2422</c:v>
                </c:pt>
                <c:pt idx="1602">
                  <c:v>139.34100000000001</c:v>
                </c:pt>
                <c:pt idx="1603">
                  <c:v>139.43039999999999</c:v>
                </c:pt>
                <c:pt idx="1604">
                  <c:v>139.53800000000001</c:v>
                </c:pt>
                <c:pt idx="1605">
                  <c:v>139.6371</c:v>
                </c:pt>
                <c:pt idx="1606">
                  <c:v>139.75370000000001</c:v>
                </c:pt>
                <c:pt idx="1607">
                  <c:v>139.851</c:v>
                </c:pt>
                <c:pt idx="1608">
                  <c:v>139.93459999999999</c:v>
                </c:pt>
                <c:pt idx="1609">
                  <c:v>140.03219999999999</c:v>
                </c:pt>
                <c:pt idx="1610">
                  <c:v>140.11490000000001</c:v>
                </c:pt>
                <c:pt idx="1611">
                  <c:v>140.2439</c:v>
                </c:pt>
                <c:pt idx="1612">
                  <c:v>140.346</c:v>
                </c:pt>
                <c:pt idx="1613">
                  <c:v>140.4349</c:v>
                </c:pt>
                <c:pt idx="1614">
                  <c:v>140.5376</c:v>
                </c:pt>
                <c:pt idx="1615">
                  <c:v>140.6448</c:v>
                </c:pt>
                <c:pt idx="1616">
                  <c:v>140.74690000000001</c:v>
                </c:pt>
                <c:pt idx="1617">
                  <c:v>140.85</c:v>
                </c:pt>
                <c:pt idx="1618">
                  <c:v>140.95509999999999</c:v>
                </c:pt>
                <c:pt idx="1619">
                  <c:v>141.04939999999999</c:v>
                </c:pt>
                <c:pt idx="1620">
                  <c:v>141.14099999999999</c:v>
                </c:pt>
                <c:pt idx="1621">
                  <c:v>141.25219999999999</c:v>
                </c:pt>
                <c:pt idx="1622">
                  <c:v>141.33580000000001</c:v>
                </c:pt>
                <c:pt idx="1623">
                  <c:v>141.43639999999999</c:v>
                </c:pt>
                <c:pt idx="1624">
                  <c:v>141.52209999999999</c:v>
                </c:pt>
                <c:pt idx="1625">
                  <c:v>141.63159999999999</c:v>
                </c:pt>
                <c:pt idx="1626">
                  <c:v>141.72749999999999</c:v>
                </c:pt>
                <c:pt idx="1627">
                  <c:v>141.83690000000001</c:v>
                </c:pt>
                <c:pt idx="1628">
                  <c:v>141.9367</c:v>
                </c:pt>
                <c:pt idx="1629">
                  <c:v>142.0514</c:v>
                </c:pt>
                <c:pt idx="1630">
                  <c:v>142.1294</c:v>
                </c:pt>
                <c:pt idx="1631">
                  <c:v>142.23050000000001</c:v>
                </c:pt>
                <c:pt idx="1632">
                  <c:v>142.35130000000001</c:v>
                </c:pt>
                <c:pt idx="1633">
                  <c:v>142.44909999999999</c:v>
                </c:pt>
                <c:pt idx="1634">
                  <c:v>142.53700000000001</c:v>
                </c:pt>
                <c:pt idx="1635">
                  <c:v>142.649</c:v>
                </c:pt>
                <c:pt idx="1636">
                  <c:v>142.7406</c:v>
                </c:pt>
                <c:pt idx="1637">
                  <c:v>142.85169999999999</c:v>
                </c:pt>
                <c:pt idx="1638">
                  <c:v>142.94470000000001</c:v>
                </c:pt>
                <c:pt idx="1639">
                  <c:v>143.0361</c:v>
                </c:pt>
                <c:pt idx="1640">
                  <c:v>143.15</c:v>
                </c:pt>
                <c:pt idx="1641">
                  <c:v>143.25909999999999</c:v>
                </c:pt>
                <c:pt idx="1642">
                  <c:v>143.3535</c:v>
                </c:pt>
                <c:pt idx="1643">
                  <c:v>143.45939999999999</c:v>
                </c:pt>
                <c:pt idx="1644">
                  <c:v>143.53370000000001</c:v>
                </c:pt>
                <c:pt idx="1645">
                  <c:v>143.62559999999999</c:v>
                </c:pt>
                <c:pt idx="1646">
                  <c:v>143.74879999999999</c:v>
                </c:pt>
                <c:pt idx="1647">
                  <c:v>143.833</c:v>
                </c:pt>
                <c:pt idx="1648">
                  <c:v>143.93549999999999</c:v>
                </c:pt>
                <c:pt idx="1649">
                  <c:v>144.0368</c:v>
                </c:pt>
                <c:pt idx="1650">
                  <c:v>144.12200000000001</c:v>
                </c:pt>
                <c:pt idx="1651">
                  <c:v>144.22110000000001</c:v>
                </c:pt>
                <c:pt idx="1652">
                  <c:v>144.35079999999999</c:v>
                </c:pt>
                <c:pt idx="1653">
                  <c:v>144.4342</c:v>
                </c:pt>
                <c:pt idx="1654">
                  <c:v>144.50839999999999</c:v>
                </c:pt>
                <c:pt idx="1655">
                  <c:v>144.6183</c:v>
                </c:pt>
                <c:pt idx="1656">
                  <c:v>144.72409999999999</c:v>
                </c:pt>
                <c:pt idx="1657">
                  <c:v>144.83170000000001</c:v>
                </c:pt>
                <c:pt idx="1658">
                  <c:v>144.92869999999999</c:v>
                </c:pt>
                <c:pt idx="1659">
                  <c:v>145.02199999999999</c:v>
                </c:pt>
                <c:pt idx="1660">
                  <c:v>145.1292</c:v>
                </c:pt>
                <c:pt idx="1661">
                  <c:v>145.2313</c:v>
                </c:pt>
                <c:pt idx="1662">
                  <c:v>145.34460000000001</c:v>
                </c:pt>
                <c:pt idx="1663">
                  <c:v>145.4367</c:v>
                </c:pt>
                <c:pt idx="1664">
                  <c:v>145.53550000000001</c:v>
                </c:pt>
                <c:pt idx="1665">
                  <c:v>145.64940000000001</c:v>
                </c:pt>
                <c:pt idx="1666">
                  <c:v>145.7296</c:v>
                </c:pt>
                <c:pt idx="1667">
                  <c:v>145.85059999999999</c:v>
                </c:pt>
                <c:pt idx="1668">
                  <c:v>145.94630000000001</c:v>
                </c:pt>
                <c:pt idx="1669">
                  <c:v>146.0488</c:v>
                </c:pt>
                <c:pt idx="1670">
                  <c:v>146.14920000000001</c:v>
                </c:pt>
                <c:pt idx="1671">
                  <c:v>146.25399999999999</c:v>
                </c:pt>
                <c:pt idx="1672">
                  <c:v>146.3467</c:v>
                </c:pt>
                <c:pt idx="1673">
                  <c:v>146.4222</c:v>
                </c:pt>
                <c:pt idx="1674">
                  <c:v>146.5247</c:v>
                </c:pt>
                <c:pt idx="1675">
                  <c:v>146.62479999999999</c:v>
                </c:pt>
                <c:pt idx="1676">
                  <c:v>146.75059999999999</c:v>
                </c:pt>
                <c:pt idx="1677">
                  <c:v>146.86080000000001</c:v>
                </c:pt>
                <c:pt idx="1678">
                  <c:v>146.95660000000001</c:v>
                </c:pt>
                <c:pt idx="1679">
                  <c:v>147.05019999999999</c:v>
                </c:pt>
                <c:pt idx="1680">
                  <c:v>147.1542</c:v>
                </c:pt>
                <c:pt idx="1681">
                  <c:v>147.2182</c:v>
                </c:pt>
                <c:pt idx="1682">
                  <c:v>147.34460000000001</c:v>
                </c:pt>
                <c:pt idx="1683">
                  <c:v>147.4555</c:v>
                </c:pt>
                <c:pt idx="1684">
                  <c:v>147.5419</c:v>
                </c:pt>
                <c:pt idx="1685">
                  <c:v>147.6644</c:v>
                </c:pt>
                <c:pt idx="1686">
                  <c:v>147.74629999999999</c:v>
                </c:pt>
                <c:pt idx="1687">
                  <c:v>147.85329999999999</c:v>
                </c:pt>
                <c:pt idx="1688">
                  <c:v>147.94390000000001</c:v>
                </c:pt>
                <c:pt idx="1689">
                  <c:v>148.03870000000001</c:v>
                </c:pt>
                <c:pt idx="1690">
                  <c:v>148.1157</c:v>
                </c:pt>
                <c:pt idx="1691">
                  <c:v>148.21940000000001</c:v>
                </c:pt>
                <c:pt idx="1692">
                  <c:v>148.34010000000001</c:v>
                </c:pt>
                <c:pt idx="1693">
                  <c:v>148.43289999999999</c:v>
                </c:pt>
                <c:pt idx="1694">
                  <c:v>148.5326</c:v>
                </c:pt>
                <c:pt idx="1695">
                  <c:v>148.6397</c:v>
                </c:pt>
                <c:pt idx="1696">
                  <c:v>148.73670000000001</c:v>
                </c:pt>
                <c:pt idx="1697">
                  <c:v>148.834</c:v>
                </c:pt>
                <c:pt idx="1698">
                  <c:v>148.94999999999999</c:v>
                </c:pt>
                <c:pt idx="1699">
                  <c:v>149.05549999999999</c:v>
                </c:pt>
                <c:pt idx="1700">
                  <c:v>149.16589999999999</c:v>
                </c:pt>
                <c:pt idx="1701">
                  <c:v>149.2817</c:v>
                </c:pt>
                <c:pt idx="1702">
                  <c:v>149.386</c:v>
                </c:pt>
                <c:pt idx="1703">
                  <c:v>149.4598</c:v>
                </c:pt>
                <c:pt idx="1704">
                  <c:v>149.54679999999999</c:v>
                </c:pt>
                <c:pt idx="1705">
                  <c:v>149.66409999999999</c:v>
                </c:pt>
                <c:pt idx="1706">
                  <c:v>149.76220000000001</c:v>
                </c:pt>
                <c:pt idx="1707">
                  <c:v>149.86240000000001</c:v>
                </c:pt>
                <c:pt idx="1708">
                  <c:v>149.97640000000001</c:v>
                </c:pt>
                <c:pt idx="1709">
                  <c:v>150.07060000000001</c:v>
                </c:pt>
                <c:pt idx="1710">
                  <c:v>150.16579999999999</c:v>
                </c:pt>
                <c:pt idx="1711">
                  <c:v>150.2681</c:v>
                </c:pt>
                <c:pt idx="1712">
                  <c:v>150.35669999999999</c:v>
                </c:pt>
                <c:pt idx="1713">
                  <c:v>150.47300000000001</c:v>
                </c:pt>
                <c:pt idx="1714">
                  <c:v>150.55590000000001</c:v>
                </c:pt>
                <c:pt idx="1715">
                  <c:v>150.6713</c:v>
                </c:pt>
                <c:pt idx="1716">
                  <c:v>150.7619</c:v>
                </c:pt>
                <c:pt idx="1717">
                  <c:v>150.8708</c:v>
                </c:pt>
                <c:pt idx="1718">
                  <c:v>150.9676</c:v>
                </c:pt>
                <c:pt idx="1719">
                  <c:v>151.0556</c:v>
                </c:pt>
                <c:pt idx="1720">
                  <c:v>151.15790000000001</c:v>
                </c:pt>
                <c:pt idx="1721">
                  <c:v>151.25970000000001</c:v>
                </c:pt>
                <c:pt idx="1722">
                  <c:v>151.36680000000001</c:v>
                </c:pt>
                <c:pt idx="1723">
                  <c:v>151.45679999999999</c:v>
                </c:pt>
                <c:pt idx="1724">
                  <c:v>151.56039999999999</c:v>
                </c:pt>
                <c:pt idx="1725">
                  <c:v>151.66630000000001</c:v>
                </c:pt>
                <c:pt idx="1726">
                  <c:v>151.74520000000001</c:v>
                </c:pt>
                <c:pt idx="1727">
                  <c:v>151.8638</c:v>
                </c:pt>
                <c:pt idx="1728">
                  <c:v>151.9684</c:v>
                </c:pt>
                <c:pt idx="1729">
                  <c:v>152.08619999999999</c:v>
                </c:pt>
                <c:pt idx="1730">
                  <c:v>152.17019999999999</c:v>
                </c:pt>
                <c:pt idx="1731">
                  <c:v>152.2517</c:v>
                </c:pt>
                <c:pt idx="1732">
                  <c:v>152.35810000000001</c:v>
                </c:pt>
                <c:pt idx="1733">
                  <c:v>152.45410000000001</c:v>
                </c:pt>
                <c:pt idx="1734">
                  <c:v>152.5686</c:v>
                </c:pt>
                <c:pt idx="1735">
                  <c:v>152.64660000000001</c:v>
                </c:pt>
                <c:pt idx="1736">
                  <c:v>152.74289999999999</c:v>
                </c:pt>
                <c:pt idx="1737">
                  <c:v>152.8629</c:v>
                </c:pt>
                <c:pt idx="1738">
                  <c:v>152.95349999999999</c:v>
                </c:pt>
                <c:pt idx="1739">
                  <c:v>153.04249999999999</c:v>
                </c:pt>
                <c:pt idx="1740">
                  <c:v>153.154</c:v>
                </c:pt>
                <c:pt idx="1741">
                  <c:v>153.26079999999999</c:v>
                </c:pt>
                <c:pt idx="1742">
                  <c:v>153.3631</c:v>
                </c:pt>
                <c:pt idx="1743">
                  <c:v>153.453</c:v>
                </c:pt>
                <c:pt idx="1744">
                  <c:v>153.54949999999999</c:v>
                </c:pt>
                <c:pt idx="1745">
                  <c:v>153.6617</c:v>
                </c:pt>
                <c:pt idx="1746">
                  <c:v>153.7722</c:v>
                </c:pt>
                <c:pt idx="1747">
                  <c:v>153.87970000000001</c:v>
                </c:pt>
                <c:pt idx="1748">
                  <c:v>153.9828</c:v>
                </c:pt>
                <c:pt idx="1749">
                  <c:v>154.0789</c:v>
                </c:pt>
                <c:pt idx="1750">
                  <c:v>154.17959999999999</c:v>
                </c:pt>
                <c:pt idx="1751">
                  <c:v>154.2833</c:v>
                </c:pt>
                <c:pt idx="1752">
                  <c:v>154.374</c:v>
                </c:pt>
                <c:pt idx="1753">
                  <c:v>154.45400000000001</c:v>
                </c:pt>
                <c:pt idx="1754">
                  <c:v>154.54429999999999</c:v>
                </c:pt>
                <c:pt idx="1755">
                  <c:v>154.65530000000001</c:v>
                </c:pt>
                <c:pt idx="1756">
                  <c:v>154.7655</c:v>
                </c:pt>
                <c:pt idx="1757">
                  <c:v>154.8672</c:v>
                </c:pt>
                <c:pt idx="1758">
                  <c:v>154.96360000000001</c:v>
                </c:pt>
                <c:pt idx="1759">
                  <c:v>155.04570000000001</c:v>
                </c:pt>
                <c:pt idx="1760">
                  <c:v>155.15819999999999</c:v>
                </c:pt>
                <c:pt idx="1761">
                  <c:v>155.2646</c:v>
                </c:pt>
                <c:pt idx="1762">
                  <c:v>155.37049999999999</c:v>
                </c:pt>
                <c:pt idx="1763">
                  <c:v>155.4599</c:v>
                </c:pt>
                <c:pt idx="1764">
                  <c:v>155.54910000000001</c:v>
                </c:pt>
                <c:pt idx="1765">
                  <c:v>155.6525</c:v>
                </c:pt>
                <c:pt idx="1766">
                  <c:v>155.74789999999999</c:v>
                </c:pt>
                <c:pt idx="1767">
                  <c:v>155.83670000000001</c:v>
                </c:pt>
                <c:pt idx="1768">
                  <c:v>155.96250000000001</c:v>
                </c:pt>
                <c:pt idx="1769">
                  <c:v>156.05529999999999</c:v>
                </c:pt>
                <c:pt idx="1770">
                  <c:v>156.14699999999999</c:v>
                </c:pt>
                <c:pt idx="1771">
                  <c:v>156.25839999999999</c:v>
                </c:pt>
                <c:pt idx="1772">
                  <c:v>156.37039999999999</c:v>
                </c:pt>
                <c:pt idx="1773">
                  <c:v>156.4496</c:v>
                </c:pt>
                <c:pt idx="1774">
                  <c:v>156.52969999999999</c:v>
                </c:pt>
                <c:pt idx="1775">
                  <c:v>156.66650000000001</c:v>
                </c:pt>
                <c:pt idx="1776">
                  <c:v>156.76650000000001</c:v>
                </c:pt>
                <c:pt idx="1777">
                  <c:v>156.85380000000001</c:v>
                </c:pt>
                <c:pt idx="1778">
                  <c:v>156.97499999999999</c:v>
                </c:pt>
                <c:pt idx="1779">
                  <c:v>157.0324</c:v>
                </c:pt>
                <c:pt idx="1780">
                  <c:v>157.1491</c:v>
                </c:pt>
                <c:pt idx="1781">
                  <c:v>157.2467</c:v>
                </c:pt>
                <c:pt idx="1782">
                  <c:v>157.37010000000001</c:v>
                </c:pt>
                <c:pt idx="1783">
                  <c:v>157.4538</c:v>
                </c:pt>
                <c:pt idx="1784">
                  <c:v>157.56710000000001</c:v>
                </c:pt>
                <c:pt idx="1785">
                  <c:v>157.65649999999999</c:v>
                </c:pt>
                <c:pt idx="1786">
                  <c:v>157.76400000000001</c:v>
                </c:pt>
                <c:pt idx="1787">
                  <c:v>157.85560000000001</c:v>
                </c:pt>
                <c:pt idx="1788">
                  <c:v>157.95840000000001</c:v>
                </c:pt>
                <c:pt idx="1789">
                  <c:v>158.06120000000001</c:v>
                </c:pt>
                <c:pt idx="1790">
                  <c:v>158.18279999999999</c:v>
                </c:pt>
                <c:pt idx="1791">
                  <c:v>158.26609999999999</c:v>
                </c:pt>
                <c:pt idx="1792">
                  <c:v>158.3759</c:v>
                </c:pt>
                <c:pt idx="1793">
                  <c:v>158.46549999999999</c:v>
                </c:pt>
                <c:pt idx="1794">
                  <c:v>158.56319999999999</c:v>
                </c:pt>
                <c:pt idx="1795">
                  <c:v>158.66849999999999</c:v>
                </c:pt>
                <c:pt idx="1796">
                  <c:v>158.7876</c:v>
                </c:pt>
                <c:pt idx="1797">
                  <c:v>158.8888</c:v>
                </c:pt>
                <c:pt idx="1798">
                  <c:v>158.99379999999999</c:v>
                </c:pt>
                <c:pt idx="1799">
                  <c:v>159.10980000000001</c:v>
                </c:pt>
                <c:pt idx="1800">
                  <c:v>159.20750000000001</c:v>
                </c:pt>
                <c:pt idx="1801">
                  <c:v>159.32329999999999</c:v>
                </c:pt>
                <c:pt idx="1802">
                  <c:v>159.42850000000001</c:v>
                </c:pt>
                <c:pt idx="1803">
                  <c:v>159.5172</c:v>
                </c:pt>
                <c:pt idx="1804">
                  <c:v>159.62039999999999</c:v>
                </c:pt>
                <c:pt idx="1805">
                  <c:v>159.71559999999999</c:v>
                </c:pt>
                <c:pt idx="1806">
                  <c:v>159.7978</c:v>
                </c:pt>
                <c:pt idx="1807">
                  <c:v>159.911</c:v>
                </c:pt>
                <c:pt idx="1808">
                  <c:v>160.01230000000001</c:v>
                </c:pt>
                <c:pt idx="1809">
                  <c:v>160.13419999999999</c:v>
                </c:pt>
                <c:pt idx="1810">
                  <c:v>160.23849999999999</c:v>
                </c:pt>
                <c:pt idx="1811">
                  <c:v>160.31549999999999</c:v>
                </c:pt>
                <c:pt idx="1812">
                  <c:v>160.41200000000001</c:v>
                </c:pt>
                <c:pt idx="1813">
                  <c:v>160.5128</c:v>
                </c:pt>
                <c:pt idx="1814">
                  <c:v>160.6206</c:v>
                </c:pt>
                <c:pt idx="1815">
                  <c:v>160.72980000000001</c:v>
                </c:pt>
                <c:pt idx="1816">
                  <c:v>160.82849999999999</c:v>
                </c:pt>
                <c:pt idx="1817">
                  <c:v>160.92699999999999</c:v>
                </c:pt>
                <c:pt idx="1818">
                  <c:v>161.03620000000001</c:v>
                </c:pt>
                <c:pt idx="1819">
                  <c:v>161.1215</c:v>
                </c:pt>
                <c:pt idx="1820">
                  <c:v>161.22110000000001</c:v>
                </c:pt>
                <c:pt idx="1821">
                  <c:v>161.31489999999999</c:v>
                </c:pt>
                <c:pt idx="1822">
                  <c:v>161.4049</c:v>
                </c:pt>
                <c:pt idx="1823">
                  <c:v>161.52000000000001</c:v>
                </c:pt>
                <c:pt idx="1824">
                  <c:v>161.6148</c:v>
                </c:pt>
                <c:pt idx="1825">
                  <c:v>161.69059999999999</c:v>
                </c:pt>
                <c:pt idx="1826">
                  <c:v>161.80099999999999</c:v>
                </c:pt>
                <c:pt idx="1827">
                  <c:v>161.9144</c:v>
                </c:pt>
                <c:pt idx="1828">
                  <c:v>161.9991</c:v>
                </c:pt>
                <c:pt idx="1829">
                  <c:v>162.10640000000001</c:v>
                </c:pt>
                <c:pt idx="1830">
                  <c:v>162.2099</c:v>
                </c:pt>
                <c:pt idx="1831">
                  <c:v>162.30629999999999</c:v>
                </c:pt>
                <c:pt idx="1832">
                  <c:v>162.40960000000001</c:v>
                </c:pt>
                <c:pt idx="1833">
                  <c:v>162.51439999999999</c:v>
                </c:pt>
                <c:pt idx="1834">
                  <c:v>162.6095</c:v>
                </c:pt>
                <c:pt idx="1835">
                  <c:v>162.70750000000001</c:v>
                </c:pt>
                <c:pt idx="1836">
                  <c:v>162.8168</c:v>
                </c:pt>
                <c:pt idx="1837">
                  <c:v>162.91130000000001</c:v>
                </c:pt>
                <c:pt idx="1838">
                  <c:v>163.012</c:v>
                </c:pt>
                <c:pt idx="1839">
                  <c:v>163.12739999999999</c:v>
                </c:pt>
                <c:pt idx="1840">
                  <c:v>163.22839999999999</c:v>
                </c:pt>
                <c:pt idx="1841">
                  <c:v>163.4325</c:v>
                </c:pt>
                <c:pt idx="1842">
                  <c:v>163.5292</c:v>
                </c:pt>
                <c:pt idx="1843">
                  <c:v>163.62780000000001</c:v>
                </c:pt>
                <c:pt idx="1844">
                  <c:v>163.72620000000001</c:v>
                </c:pt>
                <c:pt idx="1845">
                  <c:v>163.83019999999999</c:v>
                </c:pt>
                <c:pt idx="1846">
                  <c:v>163.9297</c:v>
                </c:pt>
                <c:pt idx="1847">
                  <c:v>164.03450000000001</c:v>
                </c:pt>
                <c:pt idx="1848">
                  <c:v>164.13140000000001</c:v>
                </c:pt>
                <c:pt idx="1849">
                  <c:v>164.2372</c:v>
                </c:pt>
                <c:pt idx="1850">
                  <c:v>164.32149999999999</c:v>
                </c:pt>
                <c:pt idx="1851">
                  <c:v>164.4145</c:v>
                </c:pt>
                <c:pt idx="1852">
                  <c:v>164.5316</c:v>
                </c:pt>
                <c:pt idx="1853">
                  <c:v>164.63419999999999</c:v>
                </c:pt>
                <c:pt idx="1854">
                  <c:v>164.73330000000001</c:v>
                </c:pt>
                <c:pt idx="1855">
                  <c:v>164.83160000000001</c:v>
                </c:pt>
                <c:pt idx="1856">
                  <c:v>164.94479999999999</c:v>
                </c:pt>
                <c:pt idx="1857">
                  <c:v>165.02629999999999</c:v>
                </c:pt>
                <c:pt idx="1858">
                  <c:v>165.14169999999999</c:v>
                </c:pt>
                <c:pt idx="1859">
                  <c:v>165.24289999999999</c:v>
                </c:pt>
                <c:pt idx="1860">
                  <c:v>165.3177</c:v>
                </c:pt>
                <c:pt idx="1861">
                  <c:v>165.4051</c:v>
                </c:pt>
                <c:pt idx="1862">
                  <c:v>165.5206</c:v>
                </c:pt>
                <c:pt idx="1863">
                  <c:v>165.61320000000001</c:v>
                </c:pt>
                <c:pt idx="1864">
                  <c:v>165.71019999999999</c:v>
                </c:pt>
                <c:pt idx="1865">
                  <c:v>165.8194</c:v>
                </c:pt>
                <c:pt idx="1866">
                  <c:v>165.92959999999999</c:v>
                </c:pt>
                <c:pt idx="1867">
                  <c:v>166.04400000000001</c:v>
                </c:pt>
                <c:pt idx="1868">
                  <c:v>166.13159999999999</c:v>
                </c:pt>
                <c:pt idx="1869">
                  <c:v>166.22749999999999</c:v>
                </c:pt>
                <c:pt idx="1870">
                  <c:v>166.32669999999999</c:v>
                </c:pt>
                <c:pt idx="1871">
                  <c:v>166.40459999999999</c:v>
                </c:pt>
                <c:pt idx="1872">
                  <c:v>166.52029999999999</c:v>
                </c:pt>
                <c:pt idx="1873">
                  <c:v>166.61709999999999</c:v>
                </c:pt>
                <c:pt idx="1874">
                  <c:v>166.73509999999999</c:v>
                </c:pt>
                <c:pt idx="1875">
                  <c:v>166.8374</c:v>
                </c:pt>
                <c:pt idx="1876">
                  <c:v>166.93960000000001</c:v>
                </c:pt>
                <c:pt idx="1877">
                  <c:v>167.0266</c:v>
                </c:pt>
                <c:pt idx="1878">
                  <c:v>167.12960000000001</c:v>
                </c:pt>
                <c:pt idx="1879">
                  <c:v>167.2388</c:v>
                </c:pt>
                <c:pt idx="1880">
                  <c:v>167.3304</c:v>
                </c:pt>
                <c:pt idx="1881">
                  <c:v>167.4316</c:v>
                </c:pt>
                <c:pt idx="1882">
                  <c:v>167.55</c:v>
                </c:pt>
                <c:pt idx="1883">
                  <c:v>167.6463</c:v>
                </c:pt>
                <c:pt idx="1884">
                  <c:v>167.74809999999999</c:v>
                </c:pt>
                <c:pt idx="1885">
                  <c:v>167.85679999999999</c:v>
                </c:pt>
                <c:pt idx="1886">
                  <c:v>167.9554</c:v>
                </c:pt>
                <c:pt idx="1887">
                  <c:v>168.0487</c:v>
                </c:pt>
                <c:pt idx="1888">
                  <c:v>168.15790000000001</c:v>
                </c:pt>
                <c:pt idx="1889">
                  <c:v>168.23560000000001</c:v>
                </c:pt>
                <c:pt idx="1890">
                  <c:v>168.3296</c:v>
                </c:pt>
                <c:pt idx="1891">
                  <c:v>168.4306</c:v>
                </c:pt>
                <c:pt idx="1892">
                  <c:v>168.53700000000001</c:v>
                </c:pt>
                <c:pt idx="1893">
                  <c:v>168.6652</c:v>
                </c:pt>
                <c:pt idx="1894">
                  <c:v>168.7526</c:v>
                </c:pt>
                <c:pt idx="1895">
                  <c:v>168.86080000000001</c:v>
                </c:pt>
                <c:pt idx="1896">
                  <c:v>168.9522</c:v>
                </c:pt>
                <c:pt idx="1897">
                  <c:v>169.0427</c:v>
                </c:pt>
                <c:pt idx="1898">
                  <c:v>169.15770000000001</c:v>
                </c:pt>
                <c:pt idx="1899">
                  <c:v>169.26140000000001</c:v>
                </c:pt>
                <c:pt idx="1900">
                  <c:v>169.3458</c:v>
                </c:pt>
                <c:pt idx="1901">
                  <c:v>169.44569999999999</c:v>
                </c:pt>
                <c:pt idx="1902">
                  <c:v>169.5538</c:v>
                </c:pt>
                <c:pt idx="1903">
                  <c:v>169.66030000000001</c:v>
                </c:pt>
                <c:pt idx="1904">
                  <c:v>169.75700000000001</c:v>
                </c:pt>
                <c:pt idx="1905">
                  <c:v>169.86439999999999</c:v>
                </c:pt>
                <c:pt idx="1906">
                  <c:v>169.96199999999999</c:v>
                </c:pt>
                <c:pt idx="1907">
                  <c:v>170.04849999999999</c:v>
                </c:pt>
                <c:pt idx="1908">
                  <c:v>170.1388</c:v>
                </c:pt>
                <c:pt idx="1909">
                  <c:v>170.2191</c:v>
                </c:pt>
                <c:pt idx="1910">
                  <c:v>170.34909999999999</c:v>
                </c:pt>
                <c:pt idx="1911">
                  <c:v>170.45750000000001</c:v>
                </c:pt>
                <c:pt idx="1912">
                  <c:v>170.5643</c:v>
                </c:pt>
                <c:pt idx="1913">
                  <c:v>170.65559999999999</c:v>
                </c:pt>
                <c:pt idx="1914">
                  <c:v>170.7664</c:v>
                </c:pt>
                <c:pt idx="1915">
                  <c:v>170.86670000000001</c:v>
                </c:pt>
                <c:pt idx="1916">
                  <c:v>170.94540000000001</c:v>
                </c:pt>
                <c:pt idx="1917">
                  <c:v>171.0428</c:v>
                </c:pt>
                <c:pt idx="1918">
                  <c:v>171.11019999999999</c:v>
                </c:pt>
                <c:pt idx="1919">
                  <c:v>171.2456</c:v>
                </c:pt>
                <c:pt idx="1920">
                  <c:v>171.4401</c:v>
                </c:pt>
                <c:pt idx="1921">
                  <c:v>171.58340000000001</c:v>
                </c:pt>
                <c:pt idx="1922">
                  <c:v>171.66139999999999</c:v>
                </c:pt>
                <c:pt idx="1923">
                  <c:v>171.7355</c:v>
                </c:pt>
                <c:pt idx="1924">
                  <c:v>171.85239999999999</c:v>
                </c:pt>
                <c:pt idx="1925">
                  <c:v>171.9469</c:v>
                </c:pt>
                <c:pt idx="1926">
                  <c:v>172.0549</c:v>
                </c:pt>
                <c:pt idx="1927">
                  <c:v>172.16489999999999</c:v>
                </c:pt>
                <c:pt idx="1928">
                  <c:v>172.25739999999999</c:v>
                </c:pt>
                <c:pt idx="1929">
                  <c:v>172.35919999999999</c:v>
                </c:pt>
                <c:pt idx="1930">
                  <c:v>172.47380000000001</c:v>
                </c:pt>
                <c:pt idx="1931">
                  <c:v>172.5752</c:v>
                </c:pt>
                <c:pt idx="1932">
                  <c:v>172.6687</c:v>
                </c:pt>
                <c:pt idx="1933">
                  <c:v>172.77279999999999</c:v>
                </c:pt>
                <c:pt idx="1934">
                  <c:v>172.85759999999999</c:v>
                </c:pt>
                <c:pt idx="1935">
                  <c:v>172.96190000000001</c:v>
                </c:pt>
                <c:pt idx="1936">
                  <c:v>173.05879999999999</c:v>
                </c:pt>
                <c:pt idx="1937">
                  <c:v>173.1474</c:v>
                </c:pt>
                <c:pt idx="1938">
                  <c:v>173.25720000000001</c:v>
                </c:pt>
                <c:pt idx="1939">
                  <c:v>173.3707</c:v>
                </c:pt>
                <c:pt idx="1940">
                  <c:v>173.46729999999999</c:v>
                </c:pt>
                <c:pt idx="1941">
                  <c:v>173.5684</c:v>
                </c:pt>
                <c:pt idx="1942">
                  <c:v>173.6574</c:v>
                </c:pt>
                <c:pt idx="1943">
                  <c:v>173.76609999999999</c:v>
                </c:pt>
                <c:pt idx="1944">
                  <c:v>173.8751</c:v>
                </c:pt>
                <c:pt idx="1945">
                  <c:v>173.9786</c:v>
                </c:pt>
                <c:pt idx="1946">
                  <c:v>174.05080000000001</c:v>
                </c:pt>
                <c:pt idx="1947">
                  <c:v>174.13939999999999</c:v>
                </c:pt>
                <c:pt idx="1948">
                  <c:v>174.249</c:v>
                </c:pt>
                <c:pt idx="1949">
                  <c:v>174.37799999999999</c:v>
                </c:pt>
                <c:pt idx="1950">
                  <c:v>174.4888</c:v>
                </c:pt>
                <c:pt idx="1951">
                  <c:v>174.58199999999999</c:v>
                </c:pt>
                <c:pt idx="1952">
                  <c:v>174.65029999999999</c:v>
                </c:pt>
                <c:pt idx="1953">
                  <c:v>174.76220000000001</c:v>
                </c:pt>
                <c:pt idx="1954">
                  <c:v>174.8407</c:v>
                </c:pt>
                <c:pt idx="1955">
                  <c:v>174.96559999999999</c:v>
                </c:pt>
                <c:pt idx="1956">
                  <c:v>175.08500000000001</c:v>
                </c:pt>
                <c:pt idx="1957">
                  <c:v>175.17689999999999</c:v>
                </c:pt>
                <c:pt idx="1958">
                  <c:v>175.28299999999999</c:v>
                </c:pt>
                <c:pt idx="1959">
                  <c:v>175.3503</c:v>
                </c:pt>
                <c:pt idx="1960">
                  <c:v>175.47130000000001</c:v>
                </c:pt>
                <c:pt idx="1961">
                  <c:v>175.55869999999999</c:v>
                </c:pt>
                <c:pt idx="1962">
                  <c:v>175.6369</c:v>
                </c:pt>
                <c:pt idx="1963">
                  <c:v>175.7542</c:v>
                </c:pt>
                <c:pt idx="1964">
                  <c:v>175.85</c:v>
                </c:pt>
                <c:pt idx="1965">
                  <c:v>175.97980000000001</c:v>
                </c:pt>
                <c:pt idx="1966">
                  <c:v>176.07560000000001</c:v>
                </c:pt>
                <c:pt idx="1967">
                  <c:v>176.15280000000001</c:v>
                </c:pt>
                <c:pt idx="1968">
                  <c:v>176.25149999999999</c:v>
                </c:pt>
                <c:pt idx="1969">
                  <c:v>176.36709999999999</c:v>
                </c:pt>
                <c:pt idx="1970">
                  <c:v>176.4682</c:v>
                </c:pt>
                <c:pt idx="1971">
                  <c:v>176.5822</c:v>
                </c:pt>
                <c:pt idx="1972">
                  <c:v>176.703</c:v>
                </c:pt>
                <c:pt idx="1973">
                  <c:v>176.79329999999999</c:v>
                </c:pt>
                <c:pt idx="1974">
                  <c:v>176.8862</c:v>
                </c:pt>
                <c:pt idx="1975">
                  <c:v>176.97110000000001</c:v>
                </c:pt>
                <c:pt idx="1976">
                  <c:v>177.0737</c:v>
                </c:pt>
                <c:pt idx="1977">
                  <c:v>177.1909</c:v>
                </c:pt>
                <c:pt idx="1978">
                  <c:v>177.29669999999999</c:v>
                </c:pt>
                <c:pt idx="1979">
                  <c:v>177.39160000000001</c:v>
                </c:pt>
                <c:pt idx="1980">
                  <c:v>177.46809999999999</c:v>
                </c:pt>
                <c:pt idx="1981">
                  <c:v>177.595</c:v>
                </c:pt>
                <c:pt idx="1982">
                  <c:v>177.6942</c:v>
                </c:pt>
                <c:pt idx="1983">
                  <c:v>177.7928</c:v>
                </c:pt>
                <c:pt idx="1984">
                  <c:v>177.8948</c:v>
                </c:pt>
                <c:pt idx="1985">
                  <c:v>177.99029999999999</c:v>
                </c:pt>
                <c:pt idx="1986">
                  <c:v>178.06059999999999</c:v>
                </c:pt>
                <c:pt idx="1987">
                  <c:v>178.1713</c:v>
                </c:pt>
                <c:pt idx="1988">
                  <c:v>178.29</c:v>
                </c:pt>
                <c:pt idx="1989">
                  <c:v>178.37819999999999</c:v>
                </c:pt>
                <c:pt idx="1990">
                  <c:v>178.4709</c:v>
                </c:pt>
                <c:pt idx="1991">
                  <c:v>178.589</c:v>
                </c:pt>
                <c:pt idx="1992">
                  <c:v>178.6952</c:v>
                </c:pt>
                <c:pt idx="1993">
                  <c:v>178.78620000000001</c:v>
                </c:pt>
                <c:pt idx="1994">
                  <c:v>178.88499999999999</c:v>
                </c:pt>
                <c:pt idx="1995">
                  <c:v>178.9769</c:v>
                </c:pt>
                <c:pt idx="1996">
                  <c:v>179.08969999999999</c:v>
                </c:pt>
                <c:pt idx="1997">
                  <c:v>179.1816</c:v>
                </c:pt>
                <c:pt idx="1998">
                  <c:v>179.27930000000001</c:v>
                </c:pt>
                <c:pt idx="1999">
                  <c:v>179.3954</c:v>
                </c:pt>
                <c:pt idx="2000">
                  <c:v>179.4837</c:v>
                </c:pt>
                <c:pt idx="2001">
                  <c:v>179.57640000000001</c:v>
                </c:pt>
                <c:pt idx="2002">
                  <c:v>179.66120000000001</c:v>
                </c:pt>
                <c:pt idx="2003">
                  <c:v>179.7535</c:v>
                </c:pt>
                <c:pt idx="2004">
                  <c:v>179.8571</c:v>
                </c:pt>
                <c:pt idx="2005">
                  <c:v>179.9486</c:v>
                </c:pt>
                <c:pt idx="2006">
                  <c:v>180.06739999999999</c:v>
                </c:pt>
                <c:pt idx="2007">
                  <c:v>180.15710000000001</c:v>
                </c:pt>
                <c:pt idx="2008">
                  <c:v>180.26249999999999</c:v>
                </c:pt>
                <c:pt idx="2009">
                  <c:v>180.3682</c:v>
                </c:pt>
                <c:pt idx="2010">
                  <c:v>180.48519999999999</c:v>
                </c:pt>
                <c:pt idx="2011">
                  <c:v>180.5823</c:v>
                </c:pt>
                <c:pt idx="2012">
                  <c:v>180.67859999999999</c:v>
                </c:pt>
                <c:pt idx="2013">
                  <c:v>180.77860000000001</c:v>
                </c:pt>
                <c:pt idx="2014">
                  <c:v>180.85390000000001</c:v>
                </c:pt>
                <c:pt idx="2015">
                  <c:v>180.96270000000001</c:v>
                </c:pt>
                <c:pt idx="2016">
                  <c:v>181.0762</c:v>
                </c:pt>
                <c:pt idx="2017">
                  <c:v>181.16059999999999</c:v>
                </c:pt>
                <c:pt idx="2018">
                  <c:v>181.28219999999999</c:v>
                </c:pt>
                <c:pt idx="2019">
                  <c:v>181.39959999999999</c:v>
                </c:pt>
                <c:pt idx="2020">
                  <c:v>181.46960000000001</c:v>
                </c:pt>
                <c:pt idx="2021">
                  <c:v>181.55520000000001</c:v>
                </c:pt>
                <c:pt idx="2022">
                  <c:v>181.66730000000001</c:v>
                </c:pt>
                <c:pt idx="2023">
                  <c:v>181.78540000000001</c:v>
                </c:pt>
                <c:pt idx="2024">
                  <c:v>181.87710000000001</c:v>
                </c:pt>
                <c:pt idx="2025">
                  <c:v>182.24199999999999</c:v>
                </c:pt>
                <c:pt idx="2026">
                  <c:v>182.36099999999999</c:v>
                </c:pt>
                <c:pt idx="2027">
                  <c:v>182.47229999999999</c:v>
                </c:pt>
                <c:pt idx="2028">
                  <c:v>182.5752</c:v>
                </c:pt>
                <c:pt idx="2029">
                  <c:v>182.64099999999999</c:v>
                </c:pt>
                <c:pt idx="2030">
                  <c:v>182.7526</c:v>
                </c:pt>
                <c:pt idx="2031">
                  <c:v>182.87200000000001</c:v>
                </c:pt>
                <c:pt idx="2032">
                  <c:v>182.96019999999999</c:v>
                </c:pt>
                <c:pt idx="2033">
                  <c:v>183.06059999999999</c:v>
                </c:pt>
                <c:pt idx="2034">
                  <c:v>183.16800000000001</c:v>
                </c:pt>
                <c:pt idx="2035">
                  <c:v>183.27010000000001</c:v>
                </c:pt>
                <c:pt idx="2036">
                  <c:v>183.35140000000001</c:v>
                </c:pt>
                <c:pt idx="2037">
                  <c:v>183.44749999999999</c:v>
                </c:pt>
                <c:pt idx="2038">
                  <c:v>183.5599</c:v>
                </c:pt>
                <c:pt idx="2039">
                  <c:v>183.6558</c:v>
                </c:pt>
                <c:pt idx="2040">
                  <c:v>183.7517</c:v>
                </c:pt>
                <c:pt idx="2041">
                  <c:v>183.8588</c:v>
                </c:pt>
                <c:pt idx="2042">
                  <c:v>183.95259999999999</c:v>
                </c:pt>
                <c:pt idx="2043">
                  <c:v>184.04390000000001</c:v>
                </c:pt>
                <c:pt idx="2044">
                  <c:v>184.16640000000001</c:v>
                </c:pt>
                <c:pt idx="2045">
                  <c:v>184.2724</c:v>
                </c:pt>
                <c:pt idx="2046">
                  <c:v>184.3519</c:v>
                </c:pt>
                <c:pt idx="2047">
                  <c:v>184.47489999999999</c:v>
                </c:pt>
                <c:pt idx="2048">
                  <c:v>184.56870000000001</c:v>
                </c:pt>
                <c:pt idx="2049">
                  <c:v>184.67400000000001</c:v>
                </c:pt>
                <c:pt idx="2050">
                  <c:v>184.7689</c:v>
                </c:pt>
                <c:pt idx="2051">
                  <c:v>184.86199999999999</c:v>
                </c:pt>
                <c:pt idx="2052">
                  <c:v>184.94390000000001</c:v>
                </c:pt>
                <c:pt idx="2053">
                  <c:v>185.06379999999999</c:v>
                </c:pt>
                <c:pt idx="2054">
                  <c:v>185.18639999999999</c:v>
                </c:pt>
                <c:pt idx="2055">
                  <c:v>185.30789999999999</c:v>
                </c:pt>
                <c:pt idx="2056">
                  <c:v>185.53280000000001</c:v>
                </c:pt>
                <c:pt idx="2057">
                  <c:v>185.62710000000001</c:v>
                </c:pt>
                <c:pt idx="2058">
                  <c:v>185.72219999999999</c:v>
                </c:pt>
                <c:pt idx="2059">
                  <c:v>185.82040000000001</c:v>
                </c:pt>
                <c:pt idx="2060">
                  <c:v>185.90880000000001</c:v>
                </c:pt>
                <c:pt idx="2061">
                  <c:v>185.99299999999999</c:v>
                </c:pt>
                <c:pt idx="2062">
                  <c:v>186.08179999999999</c:v>
                </c:pt>
                <c:pt idx="2063">
                  <c:v>186.20599999999999</c:v>
                </c:pt>
                <c:pt idx="2064">
                  <c:v>186.30600000000001</c:v>
                </c:pt>
                <c:pt idx="2065">
                  <c:v>186.42320000000001</c:v>
                </c:pt>
                <c:pt idx="2066">
                  <c:v>186.51689999999999</c:v>
                </c:pt>
                <c:pt idx="2067">
                  <c:v>186.63499999999999</c:v>
                </c:pt>
                <c:pt idx="2068">
                  <c:v>186.7139</c:v>
                </c:pt>
                <c:pt idx="2069">
                  <c:v>186.80520000000001</c:v>
                </c:pt>
                <c:pt idx="2070">
                  <c:v>186.92660000000001</c:v>
                </c:pt>
                <c:pt idx="2071">
                  <c:v>187.041</c:v>
                </c:pt>
                <c:pt idx="2072">
                  <c:v>187.14500000000001</c:v>
                </c:pt>
                <c:pt idx="2073">
                  <c:v>187.22309999999999</c:v>
                </c:pt>
                <c:pt idx="2074">
                  <c:v>187.3433</c:v>
                </c:pt>
                <c:pt idx="2075">
                  <c:v>187.44149999999999</c:v>
                </c:pt>
                <c:pt idx="2076">
                  <c:v>187.53620000000001</c:v>
                </c:pt>
                <c:pt idx="2077">
                  <c:v>187.6054</c:v>
                </c:pt>
                <c:pt idx="2078">
                  <c:v>187.7166</c:v>
                </c:pt>
                <c:pt idx="2079">
                  <c:v>187.8347</c:v>
                </c:pt>
                <c:pt idx="2080">
                  <c:v>187.94460000000001</c:v>
                </c:pt>
                <c:pt idx="2081">
                  <c:v>188.04310000000001</c:v>
                </c:pt>
                <c:pt idx="2082">
                  <c:v>188.13390000000001</c:v>
                </c:pt>
                <c:pt idx="2083">
                  <c:v>188.2329</c:v>
                </c:pt>
                <c:pt idx="2084">
                  <c:v>188.34039999999999</c:v>
                </c:pt>
                <c:pt idx="2085">
                  <c:v>188.43629999999999</c:v>
                </c:pt>
                <c:pt idx="2086">
                  <c:v>188.52289999999999</c:v>
                </c:pt>
                <c:pt idx="2087">
                  <c:v>188.5908</c:v>
                </c:pt>
                <c:pt idx="2088">
                  <c:v>188.7089</c:v>
                </c:pt>
                <c:pt idx="2089">
                  <c:v>188.80719999999999</c:v>
                </c:pt>
                <c:pt idx="2090">
                  <c:v>188.9194</c:v>
                </c:pt>
                <c:pt idx="2091">
                  <c:v>189.03049999999999</c:v>
                </c:pt>
                <c:pt idx="2092">
                  <c:v>189.1498</c:v>
                </c:pt>
                <c:pt idx="2093">
                  <c:v>189.25219999999999</c:v>
                </c:pt>
                <c:pt idx="2094">
                  <c:v>189.3306</c:v>
                </c:pt>
                <c:pt idx="2095">
                  <c:v>189.4134</c:v>
                </c:pt>
                <c:pt idx="2096">
                  <c:v>189.5247</c:v>
                </c:pt>
                <c:pt idx="2097">
                  <c:v>189.6183</c:v>
                </c:pt>
                <c:pt idx="2098">
                  <c:v>189.72020000000001</c:v>
                </c:pt>
                <c:pt idx="2099">
                  <c:v>189.83160000000001</c:v>
                </c:pt>
                <c:pt idx="2100">
                  <c:v>189.91980000000001</c:v>
                </c:pt>
                <c:pt idx="2101">
                  <c:v>190.00530000000001</c:v>
                </c:pt>
                <c:pt idx="2102">
                  <c:v>190.10640000000001</c:v>
                </c:pt>
                <c:pt idx="2103">
                  <c:v>190.21850000000001</c:v>
                </c:pt>
                <c:pt idx="2104">
                  <c:v>190.31659999999999</c:v>
                </c:pt>
                <c:pt idx="2105">
                  <c:v>190.4239</c:v>
                </c:pt>
                <c:pt idx="2106">
                  <c:v>190.4974</c:v>
                </c:pt>
                <c:pt idx="2107">
                  <c:v>190.60919999999999</c:v>
                </c:pt>
                <c:pt idx="2108">
                  <c:v>190.71680000000001</c:v>
                </c:pt>
                <c:pt idx="2109">
                  <c:v>190.8081</c:v>
                </c:pt>
                <c:pt idx="2110">
                  <c:v>190.917</c:v>
                </c:pt>
                <c:pt idx="2111">
                  <c:v>191.00460000000001</c:v>
                </c:pt>
                <c:pt idx="2112">
                  <c:v>191.1182</c:v>
                </c:pt>
                <c:pt idx="2113">
                  <c:v>191.20949999999999</c:v>
                </c:pt>
                <c:pt idx="2114">
                  <c:v>191.3193</c:v>
                </c:pt>
                <c:pt idx="2115">
                  <c:v>191.42910000000001</c:v>
                </c:pt>
                <c:pt idx="2116">
                  <c:v>191.5488</c:v>
                </c:pt>
                <c:pt idx="2117">
                  <c:v>191.64400000000001</c:v>
                </c:pt>
                <c:pt idx="2118">
                  <c:v>191.7424</c:v>
                </c:pt>
                <c:pt idx="2119">
                  <c:v>191.83580000000001</c:v>
                </c:pt>
                <c:pt idx="2120">
                  <c:v>191.9384</c:v>
                </c:pt>
                <c:pt idx="2121">
                  <c:v>192.0205</c:v>
                </c:pt>
                <c:pt idx="2122">
                  <c:v>192.1062</c:v>
                </c:pt>
                <c:pt idx="2123">
                  <c:v>192.22739999999999</c:v>
                </c:pt>
                <c:pt idx="2124">
                  <c:v>192.3305</c:v>
                </c:pt>
                <c:pt idx="2125">
                  <c:v>192.42930000000001</c:v>
                </c:pt>
                <c:pt idx="2126">
                  <c:v>192.53030000000001</c:v>
                </c:pt>
                <c:pt idx="2127">
                  <c:v>192.63560000000001</c:v>
                </c:pt>
                <c:pt idx="2128">
                  <c:v>192.7312</c:v>
                </c:pt>
                <c:pt idx="2129">
                  <c:v>192.83619999999999</c:v>
                </c:pt>
                <c:pt idx="2130">
                  <c:v>192.92689999999999</c:v>
                </c:pt>
                <c:pt idx="2131">
                  <c:v>193.03039999999999</c:v>
                </c:pt>
                <c:pt idx="2132">
                  <c:v>193.13669999999999</c:v>
                </c:pt>
                <c:pt idx="2133">
                  <c:v>193.24639999999999</c:v>
                </c:pt>
                <c:pt idx="2134">
                  <c:v>193.3492</c:v>
                </c:pt>
                <c:pt idx="2135">
                  <c:v>193.4443</c:v>
                </c:pt>
                <c:pt idx="2136">
                  <c:v>193.5506</c:v>
                </c:pt>
                <c:pt idx="2137">
                  <c:v>193.63040000000001</c:v>
                </c:pt>
                <c:pt idx="2138">
                  <c:v>193.72970000000001</c:v>
                </c:pt>
                <c:pt idx="2139">
                  <c:v>193.81819999999999</c:v>
                </c:pt>
                <c:pt idx="2140">
                  <c:v>193.90119999999999</c:v>
                </c:pt>
                <c:pt idx="2141">
                  <c:v>194.0052</c:v>
                </c:pt>
                <c:pt idx="2142">
                  <c:v>194.1251</c:v>
                </c:pt>
                <c:pt idx="2143">
                  <c:v>194.26070000000001</c:v>
                </c:pt>
                <c:pt idx="2144">
                  <c:v>194.3449</c:v>
                </c:pt>
                <c:pt idx="2145">
                  <c:v>194.43989999999999</c:v>
                </c:pt>
                <c:pt idx="2146">
                  <c:v>194.52709999999999</c:v>
                </c:pt>
                <c:pt idx="2147">
                  <c:v>194.61760000000001</c:v>
                </c:pt>
                <c:pt idx="2148">
                  <c:v>194.71449999999999</c:v>
                </c:pt>
                <c:pt idx="2149">
                  <c:v>194.81870000000001</c:v>
                </c:pt>
                <c:pt idx="2150">
                  <c:v>194.93219999999999</c:v>
                </c:pt>
                <c:pt idx="2151">
                  <c:v>195.0258</c:v>
                </c:pt>
                <c:pt idx="2152">
                  <c:v>195.14680000000001</c:v>
                </c:pt>
                <c:pt idx="2153">
                  <c:v>195.2345</c:v>
                </c:pt>
                <c:pt idx="2154">
                  <c:v>195.345</c:v>
                </c:pt>
                <c:pt idx="2155">
                  <c:v>195.43530000000001</c:v>
                </c:pt>
                <c:pt idx="2156">
                  <c:v>195.5515</c:v>
                </c:pt>
                <c:pt idx="2157">
                  <c:v>195.65780000000001</c:v>
                </c:pt>
                <c:pt idx="2158">
                  <c:v>195.7372</c:v>
                </c:pt>
                <c:pt idx="2159">
                  <c:v>195.85120000000001</c:v>
                </c:pt>
                <c:pt idx="2160">
                  <c:v>195.9417</c:v>
                </c:pt>
                <c:pt idx="2161">
                  <c:v>196.0455</c:v>
                </c:pt>
                <c:pt idx="2162">
                  <c:v>196.13839999999999</c:v>
                </c:pt>
                <c:pt idx="2163">
                  <c:v>196.2337</c:v>
                </c:pt>
                <c:pt idx="2164">
                  <c:v>196.3486</c:v>
                </c:pt>
                <c:pt idx="2165">
                  <c:v>196.46180000000001</c:v>
                </c:pt>
                <c:pt idx="2166">
                  <c:v>196.55240000000001</c:v>
                </c:pt>
                <c:pt idx="2167">
                  <c:v>196.6369</c:v>
                </c:pt>
                <c:pt idx="2168">
                  <c:v>196.732</c:v>
                </c:pt>
                <c:pt idx="2169">
                  <c:v>196.8552</c:v>
                </c:pt>
                <c:pt idx="2170">
                  <c:v>196.9444</c:v>
                </c:pt>
                <c:pt idx="2171">
                  <c:v>197.03569999999999</c:v>
                </c:pt>
                <c:pt idx="2172">
                  <c:v>197.14089999999999</c:v>
                </c:pt>
                <c:pt idx="2173">
                  <c:v>197.2389</c:v>
                </c:pt>
                <c:pt idx="2174">
                  <c:v>197.3365</c:v>
                </c:pt>
                <c:pt idx="2175">
                  <c:v>197.42330000000001</c:v>
                </c:pt>
                <c:pt idx="2176">
                  <c:v>197.52940000000001</c:v>
                </c:pt>
                <c:pt idx="2177">
                  <c:v>197.6223</c:v>
                </c:pt>
                <c:pt idx="2178">
                  <c:v>197.71250000000001</c:v>
                </c:pt>
                <c:pt idx="2179">
                  <c:v>197.8235</c:v>
                </c:pt>
                <c:pt idx="2180">
                  <c:v>197.91800000000001</c:v>
                </c:pt>
                <c:pt idx="2181">
                  <c:v>198.01589999999999</c:v>
                </c:pt>
                <c:pt idx="2182">
                  <c:v>198.11770000000001</c:v>
                </c:pt>
                <c:pt idx="2183">
                  <c:v>198.24350000000001</c:v>
                </c:pt>
                <c:pt idx="2184">
                  <c:v>198.34610000000001</c:v>
                </c:pt>
              </c:numCache>
            </c:numRef>
          </c:xVal>
          <c:yVal>
            <c:numRef>
              <c:f>Data!$D$31:$D$32000</c:f>
              <c:numCache>
                <c:formatCode>General</c:formatCode>
                <c:ptCount val="31970"/>
                <c:pt idx="0">
                  <c:v>28.360790000000001</c:v>
                </c:pt>
                <c:pt idx="1">
                  <c:v>29.06878</c:v>
                </c:pt>
                <c:pt idx="2">
                  <c:v>27.299299999999999</c:v>
                </c:pt>
                <c:pt idx="3">
                  <c:v>27.73948</c:v>
                </c:pt>
                <c:pt idx="4">
                  <c:v>28.846820000000001</c:v>
                </c:pt>
                <c:pt idx="5">
                  <c:v>29.355319999999999</c:v>
                </c:pt>
                <c:pt idx="6">
                  <c:v>28.097000000000001</c:v>
                </c:pt>
                <c:pt idx="7">
                  <c:v>28.033919999999998</c:v>
                </c:pt>
                <c:pt idx="8">
                  <c:v>28.989799999999999</c:v>
                </c:pt>
                <c:pt idx="9">
                  <c:v>28.957180000000001</c:v>
                </c:pt>
                <c:pt idx="10">
                  <c:v>27.713719999999999</c:v>
                </c:pt>
                <c:pt idx="11">
                  <c:v>28.46856</c:v>
                </c:pt>
                <c:pt idx="12">
                  <c:v>28.633800000000001</c:v>
                </c:pt>
                <c:pt idx="13">
                  <c:v>26.738980000000002</c:v>
                </c:pt>
                <c:pt idx="14">
                  <c:v>29.80855</c:v>
                </c:pt>
                <c:pt idx="15">
                  <c:v>29.48997</c:v>
                </c:pt>
                <c:pt idx="16">
                  <c:v>28.45438</c:v>
                </c:pt>
                <c:pt idx="17">
                  <c:v>27.83643</c:v>
                </c:pt>
                <c:pt idx="18">
                  <c:v>28.610600000000002</c:v>
                </c:pt>
                <c:pt idx="19">
                  <c:v>29.078150000000001</c:v>
                </c:pt>
                <c:pt idx="20">
                  <c:v>28.76285</c:v>
                </c:pt>
                <c:pt idx="21">
                  <c:v>28.466909999999999</c:v>
                </c:pt>
                <c:pt idx="22">
                  <c:v>29.007860000000001</c:v>
                </c:pt>
                <c:pt idx="23">
                  <c:v>27.856960000000001</c:v>
                </c:pt>
                <c:pt idx="24">
                  <c:v>29.167529999999999</c:v>
                </c:pt>
                <c:pt idx="25">
                  <c:v>28.6629</c:v>
                </c:pt>
                <c:pt idx="26">
                  <c:v>28.939810000000001</c:v>
                </c:pt>
                <c:pt idx="27">
                  <c:v>28.72691</c:v>
                </c:pt>
                <c:pt idx="28">
                  <c:v>27.741219999999998</c:v>
                </c:pt>
                <c:pt idx="29">
                  <c:v>28.456060000000001</c:v>
                </c:pt>
                <c:pt idx="30">
                  <c:v>29.186330000000002</c:v>
                </c:pt>
                <c:pt idx="31">
                  <c:v>28.065059999999999</c:v>
                </c:pt>
                <c:pt idx="32">
                  <c:v>28.99286</c:v>
                </c:pt>
                <c:pt idx="33">
                  <c:v>28.46095</c:v>
                </c:pt>
                <c:pt idx="34">
                  <c:v>28.136659999999999</c:v>
                </c:pt>
                <c:pt idx="35">
                  <c:v>28.247900000000001</c:v>
                </c:pt>
                <c:pt idx="36">
                  <c:v>28.744800000000001</c:v>
                </c:pt>
                <c:pt idx="37">
                  <c:v>28.836790000000001</c:v>
                </c:pt>
                <c:pt idx="38">
                  <c:v>29.486969999999999</c:v>
                </c:pt>
                <c:pt idx="39">
                  <c:v>28.38373</c:v>
                </c:pt>
                <c:pt idx="40">
                  <c:v>28.03124</c:v>
                </c:pt>
                <c:pt idx="41">
                  <c:v>28.786000000000001</c:v>
                </c:pt>
                <c:pt idx="42">
                  <c:v>28.94641</c:v>
                </c:pt>
                <c:pt idx="43">
                  <c:v>28.600100000000001</c:v>
                </c:pt>
                <c:pt idx="44">
                  <c:v>29.630199999999999</c:v>
                </c:pt>
                <c:pt idx="45">
                  <c:v>28.3644</c:v>
                </c:pt>
                <c:pt idx="46">
                  <c:v>28.85033</c:v>
                </c:pt>
                <c:pt idx="47">
                  <c:v>28.589020000000001</c:v>
                </c:pt>
                <c:pt idx="48">
                  <c:v>28.929780000000001</c:v>
                </c:pt>
                <c:pt idx="49">
                  <c:v>28.617450000000002</c:v>
                </c:pt>
                <c:pt idx="50">
                  <c:v>28.358609999999999</c:v>
                </c:pt>
                <c:pt idx="51">
                  <c:v>28.960100000000001</c:v>
                </c:pt>
                <c:pt idx="52">
                  <c:v>27.859079999999999</c:v>
                </c:pt>
                <c:pt idx="53">
                  <c:v>28.533080000000002</c:v>
                </c:pt>
                <c:pt idx="54">
                  <c:v>28.86863</c:v>
                </c:pt>
                <c:pt idx="55">
                  <c:v>28.68712</c:v>
                </c:pt>
                <c:pt idx="56">
                  <c:v>29.099250000000001</c:v>
                </c:pt>
                <c:pt idx="57">
                  <c:v>28.754899999999999</c:v>
                </c:pt>
                <c:pt idx="58">
                  <c:v>28.844760000000001</c:v>
                </c:pt>
                <c:pt idx="59">
                  <c:v>28.397860000000001</c:v>
                </c:pt>
                <c:pt idx="60">
                  <c:v>29.00404</c:v>
                </c:pt>
                <c:pt idx="61">
                  <c:v>28.903559999999999</c:v>
                </c:pt>
                <c:pt idx="62">
                  <c:v>27.768439999999998</c:v>
                </c:pt>
                <c:pt idx="63">
                  <c:v>29.048970000000001</c:v>
                </c:pt>
                <c:pt idx="64">
                  <c:v>28.63766</c:v>
                </c:pt>
                <c:pt idx="65">
                  <c:v>28.592300000000002</c:v>
                </c:pt>
                <c:pt idx="66">
                  <c:v>28.236219999999999</c:v>
                </c:pt>
                <c:pt idx="67">
                  <c:v>28.490390000000001</c:v>
                </c:pt>
                <c:pt idx="68">
                  <c:v>28.24267</c:v>
                </c:pt>
                <c:pt idx="69">
                  <c:v>30.0137</c:v>
                </c:pt>
                <c:pt idx="70">
                  <c:v>29.677710000000001</c:v>
                </c:pt>
                <c:pt idx="71">
                  <c:v>28.77298</c:v>
                </c:pt>
                <c:pt idx="72">
                  <c:v>29.302430000000001</c:v>
                </c:pt>
                <c:pt idx="73">
                  <c:v>28.90654</c:v>
                </c:pt>
                <c:pt idx="74">
                  <c:v>28.884650000000001</c:v>
                </c:pt>
                <c:pt idx="75">
                  <c:v>28.320609999999999</c:v>
                </c:pt>
                <c:pt idx="76">
                  <c:v>28.968800000000002</c:v>
                </c:pt>
                <c:pt idx="77">
                  <c:v>29.034300000000002</c:v>
                </c:pt>
                <c:pt idx="78">
                  <c:v>28.695620000000002</c:v>
                </c:pt>
                <c:pt idx="79">
                  <c:v>28.311900000000001</c:v>
                </c:pt>
                <c:pt idx="80">
                  <c:v>28.940300000000001</c:v>
                </c:pt>
                <c:pt idx="81">
                  <c:v>28.667919999999999</c:v>
                </c:pt>
                <c:pt idx="82">
                  <c:v>28.557459999999999</c:v>
                </c:pt>
                <c:pt idx="83">
                  <c:v>28.89509</c:v>
                </c:pt>
                <c:pt idx="84">
                  <c:v>28.535720000000001</c:v>
                </c:pt>
                <c:pt idx="85">
                  <c:v>29.076260000000001</c:v>
                </c:pt>
                <c:pt idx="86">
                  <c:v>28.153680000000001</c:v>
                </c:pt>
                <c:pt idx="87">
                  <c:v>29.7041</c:v>
                </c:pt>
                <c:pt idx="88">
                  <c:v>28.61112</c:v>
                </c:pt>
                <c:pt idx="89">
                  <c:v>28.916640000000001</c:v>
                </c:pt>
                <c:pt idx="90">
                  <c:v>29.15109</c:v>
                </c:pt>
                <c:pt idx="91">
                  <c:v>28.869119999999999</c:v>
                </c:pt>
                <c:pt idx="92">
                  <c:v>28.834399999999999</c:v>
                </c:pt>
                <c:pt idx="93">
                  <c:v>28.849930000000001</c:v>
                </c:pt>
                <c:pt idx="94">
                  <c:v>28.675280000000001</c:v>
                </c:pt>
                <c:pt idx="95">
                  <c:v>29.14498</c:v>
                </c:pt>
                <c:pt idx="96">
                  <c:v>28.560359999999999</c:v>
                </c:pt>
                <c:pt idx="97">
                  <c:v>28.848690000000001</c:v>
                </c:pt>
                <c:pt idx="98">
                  <c:v>29.093019999999999</c:v>
                </c:pt>
                <c:pt idx="99">
                  <c:v>28.822749999999999</c:v>
                </c:pt>
                <c:pt idx="100">
                  <c:v>28.643000000000001</c:v>
                </c:pt>
                <c:pt idx="101">
                  <c:v>28.195180000000001</c:v>
                </c:pt>
                <c:pt idx="102">
                  <c:v>28.912220000000001</c:v>
                </c:pt>
                <c:pt idx="103">
                  <c:v>29.11167</c:v>
                </c:pt>
                <c:pt idx="104">
                  <c:v>28.983879999999999</c:v>
                </c:pt>
                <c:pt idx="105">
                  <c:v>28.765720000000002</c:v>
                </c:pt>
                <c:pt idx="106">
                  <c:v>28.774360000000001</c:v>
                </c:pt>
                <c:pt idx="107">
                  <c:v>28.778759999999998</c:v>
                </c:pt>
                <c:pt idx="108">
                  <c:v>28.773949999999999</c:v>
                </c:pt>
                <c:pt idx="109">
                  <c:v>28.72306</c:v>
                </c:pt>
                <c:pt idx="110">
                  <c:v>29.101659999999999</c:v>
                </c:pt>
                <c:pt idx="111">
                  <c:v>28.639579999999999</c:v>
                </c:pt>
                <c:pt idx="112">
                  <c:v>28.6767</c:v>
                </c:pt>
                <c:pt idx="113">
                  <c:v>28.80104</c:v>
                </c:pt>
                <c:pt idx="114">
                  <c:v>29.0291</c:v>
                </c:pt>
                <c:pt idx="115">
                  <c:v>28.93064</c:v>
                </c:pt>
                <c:pt idx="116">
                  <c:v>28.3293</c:v>
                </c:pt>
                <c:pt idx="117">
                  <c:v>29.232479999999999</c:v>
                </c:pt>
                <c:pt idx="118">
                  <c:v>28.893650000000001</c:v>
                </c:pt>
                <c:pt idx="119">
                  <c:v>28.434750000000001</c:v>
                </c:pt>
                <c:pt idx="120">
                  <c:v>29.39743</c:v>
                </c:pt>
                <c:pt idx="121">
                  <c:v>28.7972</c:v>
                </c:pt>
                <c:pt idx="122">
                  <c:v>28.271750000000001</c:v>
                </c:pt>
                <c:pt idx="123">
                  <c:v>28.827439999999999</c:v>
                </c:pt>
                <c:pt idx="124">
                  <c:v>28.513159999999999</c:v>
                </c:pt>
                <c:pt idx="125">
                  <c:v>29.182680000000001</c:v>
                </c:pt>
                <c:pt idx="126">
                  <c:v>28.36279</c:v>
                </c:pt>
                <c:pt idx="127">
                  <c:v>28.91947</c:v>
                </c:pt>
                <c:pt idx="128">
                  <c:v>28.702269999999999</c:v>
                </c:pt>
                <c:pt idx="129">
                  <c:v>28.853639999999999</c:v>
                </c:pt>
                <c:pt idx="130">
                  <c:v>28.585699999999999</c:v>
                </c:pt>
                <c:pt idx="131">
                  <c:v>28.22926</c:v>
                </c:pt>
                <c:pt idx="132">
                  <c:v>28.592870000000001</c:v>
                </c:pt>
                <c:pt idx="133">
                  <c:v>28.559670000000001</c:v>
                </c:pt>
                <c:pt idx="134">
                  <c:v>28.582180000000001</c:v>
                </c:pt>
                <c:pt idx="135">
                  <c:v>28.894189999999998</c:v>
                </c:pt>
                <c:pt idx="136">
                  <c:v>28.695910000000001</c:v>
                </c:pt>
                <c:pt idx="137">
                  <c:v>29.445350000000001</c:v>
                </c:pt>
                <c:pt idx="138">
                  <c:v>29.188610000000001</c:v>
                </c:pt>
                <c:pt idx="139">
                  <c:v>28.304500000000001</c:v>
                </c:pt>
                <c:pt idx="140">
                  <c:v>29.01792</c:v>
                </c:pt>
                <c:pt idx="141">
                  <c:v>29.1997</c:v>
                </c:pt>
                <c:pt idx="142">
                  <c:v>28.95478</c:v>
                </c:pt>
                <c:pt idx="143">
                  <c:v>28.877359999999999</c:v>
                </c:pt>
                <c:pt idx="144">
                  <c:v>27.94774</c:v>
                </c:pt>
                <c:pt idx="145">
                  <c:v>28.96208</c:v>
                </c:pt>
                <c:pt idx="146">
                  <c:v>29.20327</c:v>
                </c:pt>
                <c:pt idx="147">
                  <c:v>28.703389999999999</c:v>
                </c:pt>
                <c:pt idx="148">
                  <c:v>28.69624</c:v>
                </c:pt>
                <c:pt idx="149">
                  <c:v>28.805779999999999</c:v>
                </c:pt>
                <c:pt idx="150">
                  <c:v>28.733239999999999</c:v>
                </c:pt>
                <c:pt idx="151">
                  <c:v>28.988340000000001</c:v>
                </c:pt>
                <c:pt idx="152">
                  <c:v>29.084859999999999</c:v>
                </c:pt>
                <c:pt idx="153">
                  <c:v>28.34252</c:v>
                </c:pt>
                <c:pt idx="154">
                  <c:v>29.233920000000001</c:v>
                </c:pt>
                <c:pt idx="155">
                  <c:v>28.94584</c:v>
                </c:pt>
                <c:pt idx="156">
                  <c:v>28.942879999999999</c:v>
                </c:pt>
                <c:pt idx="157">
                  <c:v>28.82733</c:v>
                </c:pt>
                <c:pt idx="158">
                  <c:v>28.95562</c:v>
                </c:pt>
                <c:pt idx="159">
                  <c:v>28.711780000000001</c:v>
                </c:pt>
                <c:pt idx="160">
                  <c:v>28.864550000000001</c:v>
                </c:pt>
                <c:pt idx="161">
                  <c:v>29.028400000000001</c:v>
                </c:pt>
                <c:pt idx="162">
                  <c:v>28.657959999999999</c:v>
                </c:pt>
                <c:pt idx="163">
                  <c:v>28.450130000000001</c:v>
                </c:pt>
                <c:pt idx="164">
                  <c:v>28.822559999999999</c:v>
                </c:pt>
                <c:pt idx="165">
                  <c:v>29.008279999999999</c:v>
                </c:pt>
                <c:pt idx="166">
                  <c:v>28.812480000000001</c:v>
                </c:pt>
                <c:pt idx="167">
                  <c:v>28.960940000000001</c:v>
                </c:pt>
                <c:pt idx="168">
                  <c:v>28.98584</c:v>
                </c:pt>
                <c:pt idx="169">
                  <c:v>29.400040000000001</c:v>
                </c:pt>
                <c:pt idx="170">
                  <c:v>28.499559999999999</c:v>
                </c:pt>
                <c:pt idx="171">
                  <c:v>29.21828</c:v>
                </c:pt>
                <c:pt idx="172">
                  <c:v>28.81099</c:v>
                </c:pt>
                <c:pt idx="173">
                  <c:v>28.486969999999999</c:v>
                </c:pt>
                <c:pt idx="174">
                  <c:v>28.93976</c:v>
                </c:pt>
                <c:pt idx="175">
                  <c:v>29.10746</c:v>
                </c:pt>
                <c:pt idx="176">
                  <c:v>28.910360000000001</c:v>
                </c:pt>
                <c:pt idx="177">
                  <c:v>28.736560000000001</c:v>
                </c:pt>
                <c:pt idx="178">
                  <c:v>28.958549999999999</c:v>
                </c:pt>
                <c:pt idx="179">
                  <c:v>28.852209999999999</c:v>
                </c:pt>
                <c:pt idx="180">
                  <c:v>29.101659999999999</c:v>
                </c:pt>
                <c:pt idx="181">
                  <c:v>28.742819999999998</c:v>
                </c:pt>
                <c:pt idx="182">
                  <c:v>28.548410000000001</c:v>
                </c:pt>
                <c:pt idx="183">
                  <c:v>29.45233</c:v>
                </c:pt>
                <c:pt idx="184">
                  <c:v>28.885999999999999</c:v>
                </c:pt>
                <c:pt idx="185">
                  <c:v>28.747</c:v>
                </c:pt>
                <c:pt idx="186">
                  <c:v>28.849519999999998</c:v>
                </c:pt>
                <c:pt idx="187">
                  <c:v>28.952000000000002</c:v>
                </c:pt>
                <c:pt idx="188">
                  <c:v>28.973800000000001</c:v>
                </c:pt>
                <c:pt idx="189">
                  <c:v>28.399270000000001</c:v>
                </c:pt>
                <c:pt idx="190">
                  <c:v>28.750599999999999</c:v>
                </c:pt>
                <c:pt idx="191">
                  <c:v>28.99408</c:v>
                </c:pt>
                <c:pt idx="192">
                  <c:v>28.979849999999999</c:v>
                </c:pt>
                <c:pt idx="193">
                  <c:v>28.647379999999998</c:v>
                </c:pt>
                <c:pt idx="194">
                  <c:v>28.62032</c:v>
                </c:pt>
                <c:pt idx="195">
                  <c:v>28.93798</c:v>
                </c:pt>
                <c:pt idx="196">
                  <c:v>28.839759999999998</c:v>
                </c:pt>
                <c:pt idx="197">
                  <c:v>28.629549999999998</c:v>
                </c:pt>
                <c:pt idx="198">
                  <c:v>28.87388</c:v>
                </c:pt>
                <c:pt idx="199">
                  <c:v>28.805099999999999</c:v>
                </c:pt>
                <c:pt idx="200">
                  <c:v>29.229959999999998</c:v>
                </c:pt>
                <c:pt idx="201">
                  <c:v>28.7544</c:v>
                </c:pt>
                <c:pt idx="202">
                  <c:v>28.76397</c:v>
                </c:pt>
                <c:pt idx="203">
                  <c:v>29.027360000000002</c:v>
                </c:pt>
                <c:pt idx="204">
                  <c:v>28.673459999999999</c:v>
                </c:pt>
                <c:pt idx="205">
                  <c:v>28.773040000000002</c:v>
                </c:pt>
                <c:pt idx="206">
                  <c:v>28.867629999999998</c:v>
                </c:pt>
                <c:pt idx="207">
                  <c:v>28.507860000000001</c:v>
                </c:pt>
                <c:pt idx="208">
                  <c:v>28.82742</c:v>
                </c:pt>
                <c:pt idx="209">
                  <c:v>28.69678</c:v>
                </c:pt>
                <c:pt idx="210">
                  <c:v>28.703959999999999</c:v>
                </c:pt>
                <c:pt idx="211">
                  <c:v>28.700320000000001</c:v>
                </c:pt>
                <c:pt idx="212">
                  <c:v>28.802399999999999</c:v>
                </c:pt>
                <c:pt idx="213">
                  <c:v>28.880050000000001</c:v>
                </c:pt>
                <c:pt idx="214">
                  <c:v>28.512820000000001</c:v>
                </c:pt>
                <c:pt idx="215">
                  <c:v>28.781639999999999</c:v>
                </c:pt>
                <c:pt idx="216">
                  <c:v>28.861940000000001</c:v>
                </c:pt>
                <c:pt idx="217">
                  <c:v>28.869589999999999</c:v>
                </c:pt>
                <c:pt idx="218">
                  <c:v>28.68</c:v>
                </c:pt>
                <c:pt idx="219">
                  <c:v>28.7363</c:v>
                </c:pt>
                <c:pt idx="220">
                  <c:v>28.425080000000001</c:v>
                </c:pt>
                <c:pt idx="221">
                  <c:v>28.664570000000001</c:v>
                </c:pt>
                <c:pt idx="222">
                  <c:v>28.700679999999998</c:v>
                </c:pt>
                <c:pt idx="223">
                  <c:v>28.406020000000002</c:v>
                </c:pt>
                <c:pt idx="224">
                  <c:v>28.430969999999999</c:v>
                </c:pt>
                <c:pt idx="225">
                  <c:v>28.7059</c:v>
                </c:pt>
                <c:pt idx="226">
                  <c:v>28.45486</c:v>
                </c:pt>
                <c:pt idx="227">
                  <c:v>28.718959999999999</c:v>
                </c:pt>
                <c:pt idx="228">
                  <c:v>28.42614</c:v>
                </c:pt>
                <c:pt idx="229">
                  <c:v>28.610969999999998</c:v>
                </c:pt>
                <c:pt idx="230">
                  <c:v>28.606860000000001</c:v>
                </c:pt>
                <c:pt idx="231">
                  <c:v>28.47354</c:v>
                </c:pt>
                <c:pt idx="232">
                  <c:v>28.513770000000001</c:v>
                </c:pt>
                <c:pt idx="233">
                  <c:v>28.470400000000001</c:v>
                </c:pt>
                <c:pt idx="234">
                  <c:v>28.236160000000002</c:v>
                </c:pt>
                <c:pt idx="235">
                  <c:v>28.379539999999999</c:v>
                </c:pt>
                <c:pt idx="236">
                  <c:v>28.405619999999999</c:v>
                </c:pt>
                <c:pt idx="237">
                  <c:v>28.414470000000001</c:v>
                </c:pt>
                <c:pt idx="238">
                  <c:v>28.38402</c:v>
                </c:pt>
                <c:pt idx="239">
                  <c:v>28.32056</c:v>
                </c:pt>
                <c:pt idx="240">
                  <c:v>28.37152</c:v>
                </c:pt>
                <c:pt idx="241">
                  <c:v>28.348980000000001</c:v>
                </c:pt>
                <c:pt idx="242">
                  <c:v>28.266400000000001</c:v>
                </c:pt>
                <c:pt idx="243">
                  <c:v>28.183669999999999</c:v>
                </c:pt>
                <c:pt idx="244">
                  <c:v>28.18207</c:v>
                </c:pt>
                <c:pt idx="245">
                  <c:v>28.441569999999999</c:v>
                </c:pt>
                <c:pt idx="246">
                  <c:v>28.2333</c:v>
                </c:pt>
                <c:pt idx="247">
                  <c:v>28.346800000000002</c:v>
                </c:pt>
                <c:pt idx="248">
                  <c:v>28.193020000000001</c:v>
                </c:pt>
                <c:pt idx="249">
                  <c:v>28.305959999999999</c:v>
                </c:pt>
                <c:pt idx="250">
                  <c:v>28.145379999999999</c:v>
                </c:pt>
                <c:pt idx="251">
                  <c:v>28.038150000000002</c:v>
                </c:pt>
                <c:pt idx="252">
                  <c:v>28.304310000000001</c:v>
                </c:pt>
                <c:pt idx="253">
                  <c:v>28.245729999999998</c:v>
                </c:pt>
                <c:pt idx="254">
                  <c:v>28.162489999999998</c:v>
                </c:pt>
                <c:pt idx="255">
                  <c:v>28.40746</c:v>
                </c:pt>
                <c:pt idx="256">
                  <c:v>28.188189999999999</c:v>
                </c:pt>
                <c:pt idx="257">
                  <c:v>28.034939999999999</c:v>
                </c:pt>
                <c:pt idx="258">
                  <c:v>28.073560000000001</c:v>
                </c:pt>
                <c:pt idx="259">
                  <c:v>28.076609999999999</c:v>
                </c:pt>
                <c:pt idx="260">
                  <c:v>27.97345</c:v>
                </c:pt>
                <c:pt idx="261">
                  <c:v>27.969629999999999</c:v>
                </c:pt>
                <c:pt idx="262">
                  <c:v>27.994299999999999</c:v>
                </c:pt>
                <c:pt idx="263">
                  <c:v>28.095310000000001</c:v>
                </c:pt>
                <c:pt idx="264">
                  <c:v>28.111149999999999</c:v>
                </c:pt>
                <c:pt idx="265">
                  <c:v>27.869260000000001</c:v>
                </c:pt>
                <c:pt idx="266">
                  <c:v>28.041129999999999</c:v>
                </c:pt>
                <c:pt idx="267">
                  <c:v>28.010660000000001</c:v>
                </c:pt>
                <c:pt idx="268">
                  <c:v>28.099679999999999</c:v>
                </c:pt>
                <c:pt idx="269">
                  <c:v>27.907820000000001</c:v>
                </c:pt>
                <c:pt idx="270">
                  <c:v>27.963329999999999</c:v>
                </c:pt>
                <c:pt idx="271">
                  <c:v>27.92418</c:v>
                </c:pt>
                <c:pt idx="272">
                  <c:v>28.086320000000001</c:v>
                </c:pt>
                <c:pt idx="273">
                  <c:v>27.936540000000001</c:v>
                </c:pt>
                <c:pt idx="274">
                  <c:v>27.949400000000001</c:v>
                </c:pt>
                <c:pt idx="275">
                  <c:v>27.949169999999999</c:v>
                </c:pt>
                <c:pt idx="276">
                  <c:v>27.927620000000001</c:v>
                </c:pt>
                <c:pt idx="277">
                  <c:v>27.884039999999999</c:v>
                </c:pt>
                <c:pt idx="278">
                  <c:v>27.760020000000001</c:v>
                </c:pt>
                <c:pt idx="279">
                  <c:v>27.76013</c:v>
                </c:pt>
                <c:pt idx="280">
                  <c:v>27.990459999999999</c:v>
                </c:pt>
                <c:pt idx="281">
                  <c:v>27.850860000000001</c:v>
                </c:pt>
                <c:pt idx="282">
                  <c:v>27.932030000000001</c:v>
                </c:pt>
                <c:pt idx="283">
                  <c:v>27.73893</c:v>
                </c:pt>
                <c:pt idx="284">
                  <c:v>27.6706</c:v>
                </c:pt>
                <c:pt idx="285">
                  <c:v>27.721350000000001</c:v>
                </c:pt>
                <c:pt idx="286">
                  <c:v>27.886849999999999</c:v>
                </c:pt>
                <c:pt idx="287">
                  <c:v>27.621500000000001</c:v>
                </c:pt>
                <c:pt idx="288">
                  <c:v>27.599589999999999</c:v>
                </c:pt>
                <c:pt idx="289">
                  <c:v>27.474299999999999</c:v>
                </c:pt>
                <c:pt idx="290">
                  <c:v>27.667660000000001</c:v>
                </c:pt>
                <c:pt idx="291">
                  <c:v>27.802579999999999</c:v>
                </c:pt>
                <c:pt idx="292">
                  <c:v>27.593440000000001</c:v>
                </c:pt>
                <c:pt idx="293">
                  <c:v>27.497109999999999</c:v>
                </c:pt>
                <c:pt idx="294">
                  <c:v>27.745529999999999</c:v>
                </c:pt>
                <c:pt idx="295">
                  <c:v>27.593119999999999</c:v>
                </c:pt>
                <c:pt idx="296">
                  <c:v>27.60726</c:v>
                </c:pt>
                <c:pt idx="297">
                  <c:v>27.42568</c:v>
                </c:pt>
                <c:pt idx="298">
                  <c:v>27.546399999999998</c:v>
                </c:pt>
                <c:pt idx="299">
                  <c:v>27.630680000000002</c:v>
                </c:pt>
                <c:pt idx="300">
                  <c:v>27.300280000000001</c:v>
                </c:pt>
                <c:pt idx="301">
                  <c:v>27.467559999999999</c:v>
                </c:pt>
                <c:pt idx="302">
                  <c:v>27.835439999999998</c:v>
                </c:pt>
                <c:pt idx="303">
                  <c:v>27.395350000000001</c:v>
                </c:pt>
                <c:pt idx="304">
                  <c:v>27.480779999999999</c:v>
                </c:pt>
                <c:pt idx="305">
                  <c:v>27.3216</c:v>
                </c:pt>
                <c:pt idx="306">
                  <c:v>27.640319999999999</c:v>
                </c:pt>
                <c:pt idx="307">
                  <c:v>27.47955</c:v>
                </c:pt>
                <c:pt idx="308">
                  <c:v>27.572099999999999</c:v>
                </c:pt>
                <c:pt idx="309">
                  <c:v>27.32854</c:v>
                </c:pt>
                <c:pt idx="310">
                  <c:v>27.274229999999999</c:v>
                </c:pt>
                <c:pt idx="311">
                  <c:v>27.335429999999999</c:v>
                </c:pt>
                <c:pt idx="312">
                  <c:v>27.61872</c:v>
                </c:pt>
                <c:pt idx="313">
                  <c:v>27.471910000000001</c:v>
                </c:pt>
                <c:pt idx="314">
                  <c:v>27.472100000000001</c:v>
                </c:pt>
                <c:pt idx="315">
                  <c:v>27.61947</c:v>
                </c:pt>
                <c:pt idx="316">
                  <c:v>27.279589999999999</c:v>
                </c:pt>
                <c:pt idx="317">
                  <c:v>27.416440000000001</c:v>
                </c:pt>
                <c:pt idx="318">
                  <c:v>27.383659999999999</c:v>
                </c:pt>
                <c:pt idx="319">
                  <c:v>27.113859999999999</c:v>
                </c:pt>
                <c:pt idx="320">
                  <c:v>27.35258</c:v>
                </c:pt>
                <c:pt idx="321">
                  <c:v>27.343920000000001</c:v>
                </c:pt>
                <c:pt idx="322">
                  <c:v>27.31025</c:v>
                </c:pt>
                <c:pt idx="323">
                  <c:v>27.234220000000001</c:v>
                </c:pt>
                <c:pt idx="324">
                  <c:v>27.402840000000001</c:v>
                </c:pt>
                <c:pt idx="325">
                  <c:v>27.173919999999999</c:v>
                </c:pt>
                <c:pt idx="326">
                  <c:v>27.12444</c:v>
                </c:pt>
                <c:pt idx="327">
                  <c:v>27.209859999999999</c:v>
                </c:pt>
                <c:pt idx="328">
                  <c:v>27.315079999999998</c:v>
                </c:pt>
                <c:pt idx="329">
                  <c:v>27.291160000000001</c:v>
                </c:pt>
                <c:pt idx="330">
                  <c:v>27.233160000000002</c:v>
                </c:pt>
                <c:pt idx="331">
                  <c:v>27.211320000000001</c:v>
                </c:pt>
                <c:pt idx="332">
                  <c:v>27.107320000000001</c:v>
                </c:pt>
                <c:pt idx="333">
                  <c:v>27.079460000000001</c:v>
                </c:pt>
                <c:pt idx="334">
                  <c:v>27.131689999999999</c:v>
                </c:pt>
                <c:pt idx="335">
                  <c:v>27.238669999999999</c:v>
                </c:pt>
                <c:pt idx="336">
                  <c:v>26.93402</c:v>
                </c:pt>
                <c:pt idx="337">
                  <c:v>27.138760000000001</c:v>
                </c:pt>
                <c:pt idx="338">
                  <c:v>27.118870000000001</c:v>
                </c:pt>
                <c:pt idx="339">
                  <c:v>27.22692</c:v>
                </c:pt>
                <c:pt idx="340">
                  <c:v>27.169450000000001</c:v>
                </c:pt>
                <c:pt idx="341">
                  <c:v>27.13287</c:v>
                </c:pt>
                <c:pt idx="342">
                  <c:v>27.156970000000001</c:v>
                </c:pt>
                <c:pt idx="343">
                  <c:v>27.206199999999999</c:v>
                </c:pt>
                <c:pt idx="344">
                  <c:v>26.93496</c:v>
                </c:pt>
                <c:pt idx="345">
                  <c:v>27.160350000000001</c:v>
                </c:pt>
                <c:pt idx="346">
                  <c:v>26.979900000000001</c:v>
                </c:pt>
                <c:pt idx="347">
                  <c:v>27.180800000000001</c:v>
                </c:pt>
                <c:pt idx="348">
                  <c:v>27.054870000000001</c:v>
                </c:pt>
                <c:pt idx="349">
                  <c:v>27.10014</c:v>
                </c:pt>
                <c:pt idx="350">
                  <c:v>27.183879999999998</c:v>
                </c:pt>
                <c:pt idx="351">
                  <c:v>26.969819999999999</c:v>
                </c:pt>
                <c:pt idx="352">
                  <c:v>26.9664</c:v>
                </c:pt>
                <c:pt idx="353">
                  <c:v>26.87886</c:v>
                </c:pt>
                <c:pt idx="354">
                  <c:v>26.915890000000001</c:v>
                </c:pt>
                <c:pt idx="355">
                  <c:v>27.080469999999998</c:v>
                </c:pt>
                <c:pt idx="356">
                  <c:v>26.829499999999999</c:v>
                </c:pt>
                <c:pt idx="357">
                  <c:v>27.050840000000001</c:v>
                </c:pt>
                <c:pt idx="358">
                  <c:v>27.115259999999999</c:v>
                </c:pt>
                <c:pt idx="359">
                  <c:v>26.92154</c:v>
                </c:pt>
                <c:pt idx="360">
                  <c:v>26.896319999999999</c:v>
                </c:pt>
                <c:pt idx="361">
                  <c:v>26.750019999999999</c:v>
                </c:pt>
                <c:pt idx="362">
                  <c:v>27.322340000000001</c:v>
                </c:pt>
                <c:pt idx="363">
                  <c:v>27.058800000000002</c:v>
                </c:pt>
                <c:pt idx="364">
                  <c:v>27.173749999999998</c:v>
                </c:pt>
                <c:pt idx="365">
                  <c:v>26.761569999999999</c:v>
                </c:pt>
                <c:pt idx="366">
                  <c:v>26.92991</c:v>
                </c:pt>
                <c:pt idx="367">
                  <c:v>26.867039999999999</c:v>
                </c:pt>
                <c:pt idx="368">
                  <c:v>27.007300000000001</c:v>
                </c:pt>
                <c:pt idx="369">
                  <c:v>27.132190000000001</c:v>
                </c:pt>
                <c:pt idx="370">
                  <c:v>26.958680000000001</c:v>
                </c:pt>
                <c:pt idx="371">
                  <c:v>26.745760000000001</c:v>
                </c:pt>
                <c:pt idx="372">
                  <c:v>27.051459999999999</c:v>
                </c:pt>
                <c:pt idx="373">
                  <c:v>27.036560000000001</c:v>
                </c:pt>
                <c:pt idx="374">
                  <c:v>26.874849999999999</c:v>
                </c:pt>
                <c:pt idx="375">
                  <c:v>26.98095</c:v>
                </c:pt>
                <c:pt idx="376">
                  <c:v>26.872879999999999</c:v>
                </c:pt>
                <c:pt idx="377">
                  <c:v>26.935030000000001</c:v>
                </c:pt>
                <c:pt idx="378">
                  <c:v>27.062709999999999</c:v>
                </c:pt>
                <c:pt idx="379">
                  <c:v>26.730889999999999</c:v>
                </c:pt>
                <c:pt idx="380">
                  <c:v>26.795100000000001</c:v>
                </c:pt>
                <c:pt idx="381">
                  <c:v>26.843360000000001</c:v>
                </c:pt>
                <c:pt idx="382">
                  <c:v>27.118950000000002</c:v>
                </c:pt>
                <c:pt idx="383">
                  <c:v>26.73376</c:v>
                </c:pt>
                <c:pt idx="384">
                  <c:v>26.865469999999998</c:v>
                </c:pt>
                <c:pt idx="385">
                  <c:v>26.807919999999999</c:v>
                </c:pt>
                <c:pt idx="386">
                  <c:v>26.863859999999999</c:v>
                </c:pt>
                <c:pt idx="387">
                  <c:v>26.822849999999999</c:v>
                </c:pt>
                <c:pt idx="388">
                  <c:v>26.925879999999999</c:v>
                </c:pt>
                <c:pt idx="389">
                  <c:v>26.86354</c:v>
                </c:pt>
                <c:pt idx="390">
                  <c:v>26.910699999999999</c:v>
                </c:pt>
                <c:pt idx="391">
                  <c:v>26.8949</c:v>
                </c:pt>
                <c:pt idx="392">
                  <c:v>26.893260000000001</c:v>
                </c:pt>
                <c:pt idx="393">
                  <c:v>26.732780000000002</c:v>
                </c:pt>
                <c:pt idx="394">
                  <c:v>26.985130000000002</c:v>
                </c:pt>
                <c:pt idx="395">
                  <c:v>26.873010000000001</c:v>
                </c:pt>
                <c:pt idx="396">
                  <c:v>26.75836</c:v>
                </c:pt>
                <c:pt idx="397">
                  <c:v>26.933389999999999</c:v>
                </c:pt>
                <c:pt idx="398">
                  <c:v>26.724329999999998</c:v>
                </c:pt>
                <c:pt idx="399">
                  <c:v>26.83353</c:v>
                </c:pt>
                <c:pt idx="400">
                  <c:v>26.75254</c:v>
                </c:pt>
                <c:pt idx="401">
                  <c:v>26.954499999999999</c:v>
                </c:pt>
                <c:pt idx="402">
                  <c:v>27.023849999999999</c:v>
                </c:pt>
                <c:pt idx="403">
                  <c:v>26.879490000000001</c:v>
                </c:pt>
                <c:pt idx="404">
                  <c:v>27.011849999999999</c:v>
                </c:pt>
                <c:pt idx="405">
                  <c:v>26.889559999999999</c:v>
                </c:pt>
                <c:pt idx="406">
                  <c:v>26.820399999999999</c:v>
                </c:pt>
                <c:pt idx="407">
                  <c:v>26.657260000000001</c:v>
                </c:pt>
                <c:pt idx="408">
                  <c:v>26.749919999999999</c:v>
                </c:pt>
                <c:pt idx="409">
                  <c:v>26.782299999999999</c:v>
                </c:pt>
                <c:pt idx="410">
                  <c:v>26.713930000000001</c:v>
                </c:pt>
                <c:pt idx="411">
                  <c:v>27.054449999999999</c:v>
                </c:pt>
                <c:pt idx="412">
                  <c:v>26.656369999999999</c:v>
                </c:pt>
                <c:pt idx="413">
                  <c:v>26.789919999999999</c:v>
                </c:pt>
                <c:pt idx="414">
                  <c:v>26.746300000000002</c:v>
                </c:pt>
                <c:pt idx="415">
                  <c:v>26.95298</c:v>
                </c:pt>
                <c:pt idx="416">
                  <c:v>26.91179</c:v>
                </c:pt>
                <c:pt idx="417">
                  <c:v>26.840330000000002</c:v>
                </c:pt>
                <c:pt idx="418">
                  <c:v>26.86928</c:v>
                </c:pt>
                <c:pt idx="419">
                  <c:v>26.956710000000001</c:v>
                </c:pt>
                <c:pt idx="420">
                  <c:v>26.959129999999998</c:v>
                </c:pt>
                <c:pt idx="421">
                  <c:v>26.880230000000001</c:v>
                </c:pt>
                <c:pt idx="422">
                  <c:v>26.879100000000001</c:v>
                </c:pt>
                <c:pt idx="423">
                  <c:v>26.954599999999999</c:v>
                </c:pt>
                <c:pt idx="424">
                  <c:v>26.868069999999999</c:v>
                </c:pt>
                <c:pt idx="425">
                  <c:v>26.993110000000001</c:v>
                </c:pt>
                <c:pt idx="426">
                  <c:v>26.96292</c:v>
                </c:pt>
                <c:pt idx="427">
                  <c:v>26.921620000000001</c:v>
                </c:pt>
                <c:pt idx="428">
                  <c:v>26.799420000000001</c:v>
                </c:pt>
                <c:pt idx="429">
                  <c:v>27.037099999999999</c:v>
                </c:pt>
                <c:pt idx="430">
                  <c:v>26.982520000000001</c:v>
                </c:pt>
                <c:pt idx="431">
                  <c:v>26.82198</c:v>
                </c:pt>
                <c:pt idx="432">
                  <c:v>26.91873</c:v>
                </c:pt>
                <c:pt idx="433">
                  <c:v>27.091719999999999</c:v>
                </c:pt>
                <c:pt idx="434">
                  <c:v>26.736830000000001</c:v>
                </c:pt>
                <c:pt idx="435">
                  <c:v>27.065149999999999</c:v>
                </c:pt>
                <c:pt idx="436">
                  <c:v>26.889399999999998</c:v>
                </c:pt>
                <c:pt idx="437">
                  <c:v>26.765640000000001</c:v>
                </c:pt>
                <c:pt idx="438">
                  <c:v>27.20224</c:v>
                </c:pt>
                <c:pt idx="439">
                  <c:v>26.851289999999999</c:v>
                </c:pt>
                <c:pt idx="440">
                  <c:v>26.833639999999999</c:v>
                </c:pt>
                <c:pt idx="441">
                  <c:v>26.956479999999999</c:v>
                </c:pt>
                <c:pt idx="442">
                  <c:v>26.755939999999999</c:v>
                </c:pt>
                <c:pt idx="443">
                  <c:v>26.862539999999999</c:v>
                </c:pt>
                <c:pt idx="444">
                  <c:v>26.900400000000001</c:v>
                </c:pt>
                <c:pt idx="445">
                  <c:v>26.95177</c:v>
                </c:pt>
                <c:pt idx="446">
                  <c:v>27.014849999999999</c:v>
                </c:pt>
                <c:pt idx="447">
                  <c:v>26.737580000000001</c:v>
                </c:pt>
                <c:pt idx="448">
                  <c:v>26.848880000000001</c:v>
                </c:pt>
                <c:pt idx="449">
                  <c:v>27.015239999999999</c:v>
                </c:pt>
                <c:pt idx="450">
                  <c:v>26.939990000000002</c:v>
                </c:pt>
                <c:pt idx="451">
                  <c:v>26.909020000000002</c:v>
                </c:pt>
                <c:pt idx="452">
                  <c:v>27.053799999999999</c:v>
                </c:pt>
                <c:pt idx="453">
                  <c:v>27.130040000000001</c:v>
                </c:pt>
                <c:pt idx="454">
                  <c:v>26.89057</c:v>
                </c:pt>
                <c:pt idx="455">
                  <c:v>26.950220000000002</c:v>
                </c:pt>
                <c:pt idx="456">
                  <c:v>26.934419999999999</c:v>
                </c:pt>
                <c:pt idx="457">
                  <c:v>27.130859999999998</c:v>
                </c:pt>
                <c:pt idx="458">
                  <c:v>26.95909</c:v>
                </c:pt>
                <c:pt idx="459">
                  <c:v>27.113219999999998</c:v>
                </c:pt>
                <c:pt idx="460">
                  <c:v>26.851859999999999</c:v>
                </c:pt>
                <c:pt idx="461">
                  <c:v>26.80669</c:v>
                </c:pt>
                <c:pt idx="462">
                  <c:v>27.28633</c:v>
                </c:pt>
                <c:pt idx="463">
                  <c:v>26.750730000000001</c:v>
                </c:pt>
                <c:pt idx="464">
                  <c:v>26.910080000000001</c:v>
                </c:pt>
                <c:pt idx="465">
                  <c:v>26.955380000000002</c:v>
                </c:pt>
                <c:pt idx="466">
                  <c:v>26.855599999999999</c:v>
                </c:pt>
                <c:pt idx="467">
                  <c:v>27.019729999999999</c:v>
                </c:pt>
                <c:pt idx="468">
                  <c:v>26.976379999999999</c:v>
                </c:pt>
                <c:pt idx="469">
                  <c:v>27.016580000000001</c:v>
                </c:pt>
                <c:pt idx="470">
                  <c:v>26.830819999999999</c:v>
                </c:pt>
                <c:pt idx="471">
                  <c:v>26.89967</c:v>
                </c:pt>
                <c:pt idx="472">
                  <c:v>26.921479999999999</c:v>
                </c:pt>
                <c:pt idx="473">
                  <c:v>27.126439999999999</c:v>
                </c:pt>
                <c:pt idx="474">
                  <c:v>26.878150000000002</c:v>
                </c:pt>
                <c:pt idx="475">
                  <c:v>27.056049999999999</c:v>
                </c:pt>
                <c:pt idx="476">
                  <c:v>26.918939999999999</c:v>
                </c:pt>
                <c:pt idx="477">
                  <c:v>27.19218</c:v>
                </c:pt>
                <c:pt idx="478">
                  <c:v>26.992039999999999</c:v>
                </c:pt>
                <c:pt idx="479">
                  <c:v>27.085080000000001</c:v>
                </c:pt>
                <c:pt idx="480">
                  <c:v>26.816520000000001</c:v>
                </c:pt>
                <c:pt idx="481">
                  <c:v>27.063610000000001</c:v>
                </c:pt>
                <c:pt idx="482">
                  <c:v>27.034469999999999</c:v>
                </c:pt>
                <c:pt idx="483">
                  <c:v>27.10446</c:v>
                </c:pt>
                <c:pt idx="484">
                  <c:v>27.175329999999999</c:v>
                </c:pt>
                <c:pt idx="485">
                  <c:v>26.86206</c:v>
                </c:pt>
                <c:pt idx="486">
                  <c:v>27.083100000000002</c:v>
                </c:pt>
                <c:pt idx="487">
                  <c:v>26.95195</c:v>
                </c:pt>
                <c:pt idx="488">
                  <c:v>26.993379999999998</c:v>
                </c:pt>
                <c:pt idx="489">
                  <c:v>27.2135</c:v>
                </c:pt>
                <c:pt idx="490">
                  <c:v>26.863700000000001</c:v>
                </c:pt>
                <c:pt idx="491">
                  <c:v>26.9344</c:v>
                </c:pt>
                <c:pt idx="492">
                  <c:v>27.170020000000001</c:v>
                </c:pt>
                <c:pt idx="493">
                  <c:v>27.2944</c:v>
                </c:pt>
                <c:pt idx="494">
                  <c:v>26.991959999999999</c:v>
                </c:pt>
                <c:pt idx="495">
                  <c:v>27.058440000000001</c:v>
                </c:pt>
                <c:pt idx="496">
                  <c:v>26.984220000000001</c:v>
                </c:pt>
                <c:pt idx="497">
                  <c:v>26.732500000000002</c:v>
                </c:pt>
                <c:pt idx="498">
                  <c:v>27.321359999999999</c:v>
                </c:pt>
                <c:pt idx="499">
                  <c:v>26.947859999999999</c:v>
                </c:pt>
                <c:pt idx="500">
                  <c:v>27.1539</c:v>
                </c:pt>
                <c:pt idx="501">
                  <c:v>26.988520000000001</c:v>
                </c:pt>
                <c:pt idx="502">
                  <c:v>27.173100000000002</c:v>
                </c:pt>
                <c:pt idx="503">
                  <c:v>27.225739999999998</c:v>
                </c:pt>
                <c:pt idx="504">
                  <c:v>27.046980000000001</c:v>
                </c:pt>
                <c:pt idx="505">
                  <c:v>27.136189999999999</c:v>
                </c:pt>
                <c:pt idx="506">
                  <c:v>26.966149999999999</c:v>
                </c:pt>
                <c:pt idx="507">
                  <c:v>27.091259999999998</c:v>
                </c:pt>
                <c:pt idx="508">
                  <c:v>27.17867</c:v>
                </c:pt>
                <c:pt idx="509">
                  <c:v>27.25779</c:v>
                </c:pt>
                <c:pt idx="510">
                  <c:v>27.301079999999999</c:v>
                </c:pt>
                <c:pt idx="511">
                  <c:v>27.13991</c:v>
                </c:pt>
                <c:pt idx="512">
                  <c:v>27.088149999999999</c:v>
                </c:pt>
                <c:pt idx="513">
                  <c:v>27.246220000000001</c:v>
                </c:pt>
                <c:pt idx="514">
                  <c:v>27.2333</c:v>
                </c:pt>
                <c:pt idx="515">
                  <c:v>27.274080000000001</c:v>
                </c:pt>
                <c:pt idx="516">
                  <c:v>27.045290000000001</c:v>
                </c:pt>
                <c:pt idx="517">
                  <c:v>27.225169999999999</c:v>
                </c:pt>
                <c:pt idx="518">
                  <c:v>27.17557</c:v>
                </c:pt>
                <c:pt idx="519">
                  <c:v>27.22804</c:v>
                </c:pt>
                <c:pt idx="520">
                  <c:v>27.311599999999999</c:v>
                </c:pt>
                <c:pt idx="521">
                  <c:v>27.10923</c:v>
                </c:pt>
                <c:pt idx="522">
                  <c:v>27.309280000000001</c:v>
                </c:pt>
                <c:pt idx="523">
                  <c:v>27.262989999999999</c:v>
                </c:pt>
                <c:pt idx="524">
                  <c:v>27.287030000000001</c:v>
                </c:pt>
                <c:pt idx="525">
                  <c:v>27.04205</c:v>
                </c:pt>
                <c:pt idx="526">
                  <c:v>27.342220000000001</c:v>
                </c:pt>
                <c:pt idx="527">
                  <c:v>27.425450000000001</c:v>
                </c:pt>
                <c:pt idx="528">
                  <c:v>27.163730000000001</c:v>
                </c:pt>
                <c:pt idx="529">
                  <c:v>27.422070000000001</c:v>
                </c:pt>
                <c:pt idx="530">
                  <c:v>27.135719999999999</c:v>
                </c:pt>
                <c:pt idx="531">
                  <c:v>27.119299999999999</c:v>
                </c:pt>
                <c:pt idx="532">
                  <c:v>27.37782</c:v>
                </c:pt>
                <c:pt idx="533">
                  <c:v>27.434699999999999</c:v>
                </c:pt>
                <c:pt idx="534">
                  <c:v>27.140450000000001</c:v>
                </c:pt>
                <c:pt idx="535">
                  <c:v>27.739460000000001</c:v>
                </c:pt>
                <c:pt idx="536">
                  <c:v>27.630739999999999</c:v>
                </c:pt>
                <c:pt idx="537">
                  <c:v>27.27826</c:v>
                </c:pt>
                <c:pt idx="538">
                  <c:v>27.242419999999999</c:v>
                </c:pt>
                <c:pt idx="539">
                  <c:v>27.571560000000002</c:v>
                </c:pt>
                <c:pt idx="540">
                  <c:v>27.308440000000001</c:v>
                </c:pt>
                <c:pt idx="541">
                  <c:v>27.506879999999999</c:v>
                </c:pt>
                <c:pt idx="542">
                  <c:v>27.355070000000001</c:v>
                </c:pt>
                <c:pt idx="543">
                  <c:v>27.214839999999999</c:v>
                </c:pt>
                <c:pt idx="544">
                  <c:v>27.548999999999999</c:v>
                </c:pt>
                <c:pt idx="545">
                  <c:v>27.473109999999998</c:v>
                </c:pt>
                <c:pt idx="546">
                  <c:v>27.350259999999999</c:v>
                </c:pt>
                <c:pt idx="547">
                  <c:v>27.538260000000001</c:v>
                </c:pt>
                <c:pt idx="548">
                  <c:v>27.387419999999999</c:v>
                </c:pt>
                <c:pt idx="549">
                  <c:v>27.601459999999999</c:v>
                </c:pt>
                <c:pt idx="550">
                  <c:v>27.3809</c:v>
                </c:pt>
                <c:pt idx="551">
                  <c:v>27.712250000000001</c:v>
                </c:pt>
                <c:pt idx="552">
                  <c:v>27.522400000000001</c:v>
                </c:pt>
                <c:pt idx="553">
                  <c:v>27.51764</c:v>
                </c:pt>
                <c:pt idx="554">
                  <c:v>27.526219999999999</c:v>
                </c:pt>
                <c:pt idx="555">
                  <c:v>27.598120000000002</c:v>
                </c:pt>
                <c:pt idx="556">
                  <c:v>27.861879999999999</c:v>
                </c:pt>
                <c:pt idx="557">
                  <c:v>27.642610000000001</c:v>
                </c:pt>
                <c:pt idx="558">
                  <c:v>27.443239999999999</c:v>
                </c:pt>
                <c:pt idx="559">
                  <c:v>27.70552</c:v>
                </c:pt>
                <c:pt idx="560">
                  <c:v>27.842569999999998</c:v>
                </c:pt>
                <c:pt idx="561">
                  <c:v>27.435449999999999</c:v>
                </c:pt>
                <c:pt idx="562">
                  <c:v>27.867460000000001</c:v>
                </c:pt>
                <c:pt idx="563">
                  <c:v>27.72024</c:v>
                </c:pt>
                <c:pt idx="564">
                  <c:v>27.71968</c:v>
                </c:pt>
                <c:pt idx="565">
                  <c:v>27.76379</c:v>
                </c:pt>
                <c:pt idx="566">
                  <c:v>27.71612</c:v>
                </c:pt>
                <c:pt idx="567">
                  <c:v>27.842359999999999</c:v>
                </c:pt>
                <c:pt idx="568">
                  <c:v>27.84273</c:v>
                </c:pt>
                <c:pt idx="569">
                  <c:v>27.825600000000001</c:v>
                </c:pt>
                <c:pt idx="570">
                  <c:v>27.83418</c:v>
                </c:pt>
                <c:pt idx="571">
                  <c:v>27.924289999999999</c:v>
                </c:pt>
                <c:pt idx="572">
                  <c:v>27.955400000000001</c:v>
                </c:pt>
                <c:pt idx="573">
                  <c:v>27.89836</c:v>
                </c:pt>
                <c:pt idx="574">
                  <c:v>28.112770000000001</c:v>
                </c:pt>
                <c:pt idx="575">
                  <c:v>27.68271</c:v>
                </c:pt>
                <c:pt idx="576">
                  <c:v>28.208559999999999</c:v>
                </c:pt>
                <c:pt idx="577">
                  <c:v>28.00478</c:v>
                </c:pt>
                <c:pt idx="578">
                  <c:v>28.074619999999999</c:v>
                </c:pt>
                <c:pt idx="579">
                  <c:v>27.84826</c:v>
                </c:pt>
                <c:pt idx="580">
                  <c:v>27.719349999999999</c:v>
                </c:pt>
                <c:pt idx="581">
                  <c:v>28.095199999999998</c:v>
                </c:pt>
                <c:pt idx="582">
                  <c:v>28.056909999999998</c:v>
                </c:pt>
                <c:pt idx="583">
                  <c:v>28.232320000000001</c:v>
                </c:pt>
                <c:pt idx="584">
                  <c:v>27.90155</c:v>
                </c:pt>
                <c:pt idx="585">
                  <c:v>28.338660000000001</c:v>
                </c:pt>
                <c:pt idx="586">
                  <c:v>28.12454</c:v>
                </c:pt>
                <c:pt idx="587">
                  <c:v>28.259360000000001</c:v>
                </c:pt>
                <c:pt idx="588">
                  <c:v>28.089220000000001</c:v>
                </c:pt>
                <c:pt idx="589">
                  <c:v>28.238679999999999</c:v>
                </c:pt>
                <c:pt idx="590">
                  <c:v>28.161709999999999</c:v>
                </c:pt>
                <c:pt idx="591">
                  <c:v>28.30198</c:v>
                </c:pt>
                <c:pt idx="592">
                  <c:v>28.20168</c:v>
                </c:pt>
                <c:pt idx="593">
                  <c:v>28.141870000000001</c:v>
                </c:pt>
                <c:pt idx="594">
                  <c:v>28.220420000000001</c:v>
                </c:pt>
                <c:pt idx="595">
                  <c:v>28.48884</c:v>
                </c:pt>
                <c:pt idx="596">
                  <c:v>28.195699999999999</c:v>
                </c:pt>
                <c:pt idx="597">
                  <c:v>28.275939999999999</c:v>
                </c:pt>
                <c:pt idx="598">
                  <c:v>28.468260000000001</c:v>
                </c:pt>
                <c:pt idx="599">
                  <c:v>28.330719999999999</c:v>
                </c:pt>
                <c:pt idx="600">
                  <c:v>28.473310000000001</c:v>
                </c:pt>
                <c:pt idx="601">
                  <c:v>28.619759999999999</c:v>
                </c:pt>
                <c:pt idx="602">
                  <c:v>28.658059999999999</c:v>
                </c:pt>
                <c:pt idx="603">
                  <c:v>28.626200000000001</c:v>
                </c:pt>
                <c:pt idx="604">
                  <c:v>28.438140000000001</c:v>
                </c:pt>
                <c:pt idx="605">
                  <c:v>28.47917</c:v>
                </c:pt>
                <c:pt idx="606">
                  <c:v>28.4361</c:v>
                </c:pt>
                <c:pt idx="607">
                  <c:v>28.763760000000001</c:v>
                </c:pt>
                <c:pt idx="608">
                  <c:v>28.72326</c:v>
                </c:pt>
                <c:pt idx="609">
                  <c:v>28.990649999999999</c:v>
                </c:pt>
                <c:pt idx="610">
                  <c:v>28.617139999999999</c:v>
                </c:pt>
                <c:pt idx="611">
                  <c:v>28.827020000000001</c:v>
                </c:pt>
                <c:pt idx="612">
                  <c:v>28.68909</c:v>
                </c:pt>
                <c:pt idx="613">
                  <c:v>28.826540000000001</c:v>
                </c:pt>
                <c:pt idx="614">
                  <c:v>28.7117</c:v>
                </c:pt>
                <c:pt idx="615">
                  <c:v>28.59995</c:v>
                </c:pt>
                <c:pt idx="616">
                  <c:v>28.921849999999999</c:v>
                </c:pt>
                <c:pt idx="617">
                  <c:v>29.034140000000001</c:v>
                </c:pt>
                <c:pt idx="618">
                  <c:v>28.857659999999999</c:v>
                </c:pt>
                <c:pt idx="619">
                  <c:v>28.98845</c:v>
                </c:pt>
                <c:pt idx="620">
                  <c:v>29.011839999999999</c:v>
                </c:pt>
                <c:pt idx="621">
                  <c:v>28.91968</c:v>
                </c:pt>
                <c:pt idx="622">
                  <c:v>29.14406</c:v>
                </c:pt>
                <c:pt idx="623">
                  <c:v>29.20026</c:v>
                </c:pt>
                <c:pt idx="624">
                  <c:v>28.963570000000001</c:v>
                </c:pt>
                <c:pt idx="625">
                  <c:v>29.100639999999999</c:v>
                </c:pt>
                <c:pt idx="626">
                  <c:v>29.51924</c:v>
                </c:pt>
                <c:pt idx="627">
                  <c:v>29.286940000000001</c:v>
                </c:pt>
                <c:pt idx="628">
                  <c:v>29.359739999999999</c:v>
                </c:pt>
                <c:pt idx="629">
                  <c:v>29.57028</c:v>
                </c:pt>
                <c:pt idx="630">
                  <c:v>29.354590000000002</c:v>
                </c:pt>
                <c:pt idx="631">
                  <c:v>29.358809999999998</c:v>
                </c:pt>
                <c:pt idx="632">
                  <c:v>29.816009999999999</c:v>
                </c:pt>
                <c:pt idx="633">
                  <c:v>29.335709999999999</c:v>
                </c:pt>
                <c:pt idx="634">
                  <c:v>29.380120000000002</c:v>
                </c:pt>
                <c:pt idx="635">
                  <c:v>29.759219999999999</c:v>
                </c:pt>
                <c:pt idx="636">
                  <c:v>29.416930000000001</c:v>
                </c:pt>
                <c:pt idx="637">
                  <c:v>29.6846</c:v>
                </c:pt>
                <c:pt idx="638">
                  <c:v>29.99511</c:v>
                </c:pt>
                <c:pt idx="639">
                  <c:v>29.783239999999999</c:v>
                </c:pt>
                <c:pt idx="640">
                  <c:v>29.615670000000001</c:v>
                </c:pt>
                <c:pt idx="641">
                  <c:v>29.845510000000001</c:v>
                </c:pt>
                <c:pt idx="642">
                  <c:v>30.15014</c:v>
                </c:pt>
                <c:pt idx="643">
                  <c:v>29.75196</c:v>
                </c:pt>
                <c:pt idx="644">
                  <c:v>29.974519999999998</c:v>
                </c:pt>
                <c:pt idx="645">
                  <c:v>30.115410000000001</c:v>
                </c:pt>
                <c:pt idx="646">
                  <c:v>29.94528</c:v>
                </c:pt>
                <c:pt idx="647">
                  <c:v>30.2104</c:v>
                </c:pt>
                <c:pt idx="648">
                  <c:v>30.208220000000001</c:v>
                </c:pt>
                <c:pt idx="649">
                  <c:v>30.257190000000001</c:v>
                </c:pt>
                <c:pt idx="650">
                  <c:v>30.136379999999999</c:v>
                </c:pt>
                <c:pt idx="651">
                  <c:v>30.486550000000001</c:v>
                </c:pt>
                <c:pt idx="652">
                  <c:v>30.278379999999999</c:v>
                </c:pt>
                <c:pt idx="653">
                  <c:v>30.576799999999999</c:v>
                </c:pt>
                <c:pt idx="654">
                  <c:v>30.64423</c:v>
                </c:pt>
                <c:pt idx="655">
                  <c:v>30.487629999999999</c:v>
                </c:pt>
                <c:pt idx="656">
                  <c:v>30.830459999999999</c:v>
                </c:pt>
                <c:pt idx="657">
                  <c:v>30.938890000000001</c:v>
                </c:pt>
                <c:pt idx="658">
                  <c:v>30.775300000000001</c:v>
                </c:pt>
                <c:pt idx="659">
                  <c:v>30.725359999999998</c:v>
                </c:pt>
                <c:pt idx="660">
                  <c:v>30.800319999999999</c:v>
                </c:pt>
                <c:pt idx="661">
                  <c:v>30.827459999999999</c:v>
                </c:pt>
                <c:pt idx="662">
                  <c:v>31.034659999999999</c:v>
                </c:pt>
                <c:pt idx="663">
                  <c:v>31.2286</c:v>
                </c:pt>
                <c:pt idx="664">
                  <c:v>31.265000000000001</c:v>
                </c:pt>
                <c:pt idx="665">
                  <c:v>30.973960000000002</c:v>
                </c:pt>
                <c:pt idx="666">
                  <c:v>31.524460000000001</c:v>
                </c:pt>
                <c:pt idx="667">
                  <c:v>31.49126</c:v>
                </c:pt>
                <c:pt idx="668">
                  <c:v>31.512779999999999</c:v>
                </c:pt>
                <c:pt idx="669">
                  <c:v>31.640029999999999</c:v>
                </c:pt>
                <c:pt idx="670">
                  <c:v>31.604790000000001</c:v>
                </c:pt>
                <c:pt idx="671">
                  <c:v>31.661940000000001</c:v>
                </c:pt>
                <c:pt idx="672">
                  <c:v>31.794740000000001</c:v>
                </c:pt>
                <c:pt idx="673">
                  <c:v>31.738880000000002</c:v>
                </c:pt>
                <c:pt idx="674">
                  <c:v>31.729500000000002</c:v>
                </c:pt>
                <c:pt idx="675">
                  <c:v>31.812349999999999</c:v>
                </c:pt>
                <c:pt idx="676">
                  <c:v>32.173459999999999</c:v>
                </c:pt>
                <c:pt idx="677">
                  <c:v>32.184199999999997</c:v>
                </c:pt>
                <c:pt idx="678">
                  <c:v>32.147320000000001</c:v>
                </c:pt>
                <c:pt idx="679">
                  <c:v>32.301600000000001</c:v>
                </c:pt>
                <c:pt idx="680">
                  <c:v>32.477690000000003</c:v>
                </c:pt>
                <c:pt idx="681">
                  <c:v>32.556049999999999</c:v>
                </c:pt>
                <c:pt idx="682">
                  <c:v>32.357660000000003</c:v>
                </c:pt>
                <c:pt idx="683">
                  <c:v>32.905099999999997</c:v>
                </c:pt>
                <c:pt idx="684">
                  <c:v>32.534790000000001</c:v>
                </c:pt>
                <c:pt idx="685">
                  <c:v>32.901769999999999</c:v>
                </c:pt>
                <c:pt idx="686">
                  <c:v>32.85331</c:v>
                </c:pt>
                <c:pt idx="687">
                  <c:v>32.759819999999998</c:v>
                </c:pt>
                <c:pt idx="688">
                  <c:v>33.250300000000003</c:v>
                </c:pt>
                <c:pt idx="689">
                  <c:v>32.800339999999998</c:v>
                </c:pt>
                <c:pt idx="690">
                  <c:v>33.2821</c:v>
                </c:pt>
                <c:pt idx="691">
                  <c:v>33.1203</c:v>
                </c:pt>
                <c:pt idx="692">
                  <c:v>33.333300000000001</c:v>
                </c:pt>
                <c:pt idx="693">
                  <c:v>33.554720000000003</c:v>
                </c:pt>
                <c:pt idx="694">
                  <c:v>33.422420000000002</c:v>
                </c:pt>
                <c:pt idx="695">
                  <c:v>33.647620000000003</c:v>
                </c:pt>
                <c:pt idx="696">
                  <c:v>33.729300000000002</c:v>
                </c:pt>
                <c:pt idx="697">
                  <c:v>33.854259999999996</c:v>
                </c:pt>
                <c:pt idx="698">
                  <c:v>34.187379999999997</c:v>
                </c:pt>
                <c:pt idx="699">
                  <c:v>34.10181</c:v>
                </c:pt>
                <c:pt idx="700">
                  <c:v>34.21481</c:v>
                </c:pt>
                <c:pt idx="701">
                  <c:v>34.455249999999999</c:v>
                </c:pt>
                <c:pt idx="702">
                  <c:v>34.620570000000001</c:v>
                </c:pt>
                <c:pt idx="703">
                  <c:v>34.546340000000001</c:v>
                </c:pt>
                <c:pt idx="704">
                  <c:v>34.577419999999996</c:v>
                </c:pt>
                <c:pt idx="705">
                  <c:v>34.603459999999998</c:v>
                </c:pt>
                <c:pt idx="706">
                  <c:v>34.859279999999998</c:v>
                </c:pt>
                <c:pt idx="707">
                  <c:v>34.781999999999996</c:v>
                </c:pt>
                <c:pt idx="708">
                  <c:v>34.960410000000003</c:v>
                </c:pt>
                <c:pt idx="709">
                  <c:v>35.238390000000003</c:v>
                </c:pt>
                <c:pt idx="710">
                  <c:v>35.182859999999998</c:v>
                </c:pt>
                <c:pt idx="711">
                  <c:v>35.447249999999997</c:v>
                </c:pt>
                <c:pt idx="712">
                  <c:v>35.798200000000001</c:v>
                </c:pt>
                <c:pt idx="713">
                  <c:v>35.554200000000002</c:v>
                </c:pt>
                <c:pt idx="714">
                  <c:v>35.886679999999998</c:v>
                </c:pt>
                <c:pt idx="715">
                  <c:v>36.090409999999999</c:v>
                </c:pt>
                <c:pt idx="716">
                  <c:v>35.980519999999999</c:v>
                </c:pt>
                <c:pt idx="717">
                  <c:v>36.489980000000003</c:v>
                </c:pt>
                <c:pt idx="718">
                  <c:v>36.398220000000002</c:v>
                </c:pt>
                <c:pt idx="719">
                  <c:v>36.436320000000002</c:v>
                </c:pt>
                <c:pt idx="720">
                  <c:v>36.446840000000002</c:v>
                </c:pt>
                <c:pt idx="721">
                  <c:v>36.549860000000002</c:v>
                </c:pt>
                <c:pt idx="722">
                  <c:v>36.709609999999998</c:v>
                </c:pt>
                <c:pt idx="723">
                  <c:v>37.02478</c:v>
                </c:pt>
                <c:pt idx="724">
                  <c:v>37.093670000000003</c:v>
                </c:pt>
                <c:pt idx="725">
                  <c:v>37.003019999999999</c:v>
                </c:pt>
                <c:pt idx="726">
                  <c:v>37.587060000000001</c:v>
                </c:pt>
                <c:pt idx="727">
                  <c:v>37.845190000000002</c:v>
                </c:pt>
                <c:pt idx="728">
                  <c:v>37.93582</c:v>
                </c:pt>
                <c:pt idx="729">
                  <c:v>37.857199999999999</c:v>
                </c:pt>
                <c:pt idx="730">
                  <c:v>37.989919999999998</c:v>
                </c:pt>
                <c:pt idx="731">
                  <c:v>38.178800000000003</c:v>
                </c:pt>
                <c:pt idx="732">
                  <c:v>38.218519999999998</c:v>
                </c:pt>
                <c:pt idx="733">
                  <c:v>38.458739999999999</c:v>
                </c:pt>
                <c:pt idx="734">
                  <c:v>38.751539999999999</c:v>
                </c:pt>
                <c:pt idx="735">
                  <c:v>38.637709999999998</c:v>
                </c:pt>
                <c:pt idx="736">
                  <c:v>39.044559999999997</c:v>
                </c:pt>
                <c:pt idx="737">
                  <c:v>38.865870000000001</c:v>
                </c:pt>
                <c:pt idx="738">
                  <c:v>38.956000000000003</c:v>
                </c:pt>
                <c:pt idx="739">
                  <c:v>39.342419999999997</c:v>
                </c:pt>
                <c:pt idx="740">
                  <c:v>39.461680000000001</c:v>
                </c:pt>
                <c:pt idx="741">
                  <c:v>40.026049999999998</c:v>
                </c:pt>
                <c:pt idx="742">
                  <c:v>40.024920000000002</c:v>
                </c:pt>
                <c:pt idx="743">
                  <c:v>40.072899999999997</c:v>
                </c:pt>
                <c:pt idx="744">
                  <c:v>40.374580000000002</c:v>
                </c:pt>
                <c:pt idx="745">
                  <c:v>40.445880000000002</c:v>
                </c:pt>
                <c:pt idx="746">
                  <c:v>40.879359999999998</c:v>
                </c:pt>
                <c:pt idx="747">
                  <c:v>40.675379999999997</c:v>
                </c:pt>
                <c:pt idx="748">
                  <c:v>40.953679999999999</c:v>
                </c:pt>
                <c:pt idx="749">
                  <c:v>40.956479999999999</c:v>
                </c:pt>
                <c:pt idx="750">
                  <c:v>41.38944</c:v>
                </c:pt>
                <c:pt idx="751">
                  <c:v>41.420119999999997</c:v>
                </c:pt>
                <c:pt idx="752">
                  <c:v>42.056719999999999</c:v>
                </c:pt>
                <c:pt idx="753">
                  <c:v>41.957270000000001</c:v>
                </c:pt>
                <c:pt idx="754">
                  <c:v>41.86392</c:v>
                </c:pt>
                <c:pt idx="755">
                  <c:v>42.283099999999997</c:v>
                </c:pt>
                <c:pt idx="756">
                  <c:v>42.687980000000003</c:v>
                </c:pt>
                <c:pt idx="757">
                  <c:v>42.860489999999999</c:v>
                </c:pt>
                <c:pt idx="758">
                  <c:v>42.946089999999998</c:v>
                </c:pt>
                <c:pt idx="759">
                  <c:v>42.96266</c:v>
                </c:pt>
                <c:pt idx="760">
                  <c:v>43.084879999999998</c:v>
                </c:pt>
                <c:pt idx="761">
                  <c:v>43.688380000000002</c:v>
                </c:pt>
                <c:pt idx="762">
                  <c:v>43.402090000000001</c:v>
                </c:pt>
                <c:pt idx="763">
                  <c:v>44.154200000000003</c:v>
                </c:pt>
                <c:pt idx="764">
                  <c:v>44.29</c:v>
                </c:pt>
                <c:pt idx="765">
                  <c:v>44.414520000000003</c:v>
                </c:pt>
                <c:pt idx="766">
                  <c:v>44.473019999999998</c:v>
                </c:pt>
                <c:pt idx="767">
                  <c:v>44.678780000000003</c:v>
                </c:pt>
                <c:pt idx="768">
                  <c:v>45.344810000000003</c:v>
                </c:pt>
                <c:pt idx="769">
                  <c:v>45.376570000000001</c:v>
                </c:pt>
                <c:pt idx="770">
                  <c:v>45.442869999999999</c:v>
                </c:pt>
                <c:pt idx="771">
                  <c:v>45.904339999999998</c:v>
                </c:pt>
                <c:pt idx="772">
                  <c:v>45.933100000000003</c:v>
                </c:pt>
                <c:pt idx="773">
                  <c:v>46.194679999999998</c:v>
                </c:pt>
                <c:pt idx="774">
                  <c:v>46.426960000000001</c:v>
                </c:pt>
                <c:pt idx="775">
                  <c:v>46.913220000000003</c:v>
                </c:pt>
                <c:pt idx="776">
                  <c:v>46.82002</c:v>
                </c:pt>
                <c:pt idx="777">
                  <c:v>47.3795</c:v>
                </c:pt>
                <c:pt idx="778">
                  <c:v>47.606540000000003</c:v>
                </c:pt>
                <c:pt idx="779">
                  <c:v>47.81814</c:v>
                </c:pt>
                <c:pt idx="780">
                  <c:v>48.061340000000001</c:v>
                </c:pt>
                <c:pt idx="781">
                  <c:v>48.360019999999999</c:v>
                </c:pt>
                <c:pt idx="782">
                  <c:v>48.804450000000003</c:v>
                </c:pt>
                <c:pt idx="783">
                  <c:v>48.890039999999999</c:v>
                </c:pt>
                <c:pt idx="784">
                  <c:v>48.995510000000003</c:v>
                </c:pt>
                <c:pt idx="785">
                  <c:v>49.299210000000002</c:v>
                </c:pt>
                <c:pt idx="786">
                  <c:v>49.692219999999999</c:v>
                </c:pt>
                <c:pt idx="787">
                  <c:v>50.177039999999998</c:v>
                </c:pt>
                <c:pt idx="788">
                  <c:v>50.413020000000003</c:v>
                </c:pt>
                <c:pt idx="789">
                  <c:v>50.561790000000002</c:v>
                </c:pt>
                <c:pt idx="790">
                  <c:v>50.85474</c:v>
                </c:pt>
                <c:pt idx="791">
                  <c:v>51.262659999999997</c:v>
                </c:pt>
                <c:pt idx="792">
                  <c:v>51.441839999999999</c:v>
                </c:pt>
                <c:pt idx="793">
                  <c:v>51.817459999999997</c:v>
                </c:pt>
                <c:pt idx="794">
                  <c:v>52.222169999999998</c:v>
                </c:pt>
                <c:pt idx="795">
                  <c:v>52.483139999999999</c:v>
                </c:pt>
                <c:pt idx="796">
                  <c:v>52.709980000000002</c:v>
                </c:pt>
                <c:pt idx="797">
                  <c:v>53.04242</c:v>
                </c:pt>
                <c:pt idx="798">
                  <c:v>53.385620000000003</c:v>
                </c:pt>
                <c:pt idx="799">
                  <c:v>53.747100000000003</c:v>
                </c:pt>
                <c:pt idx="800">
                  <c:v>53.923699999999997</c:v>
                </c:pt>
                <c:pt idx="801">
                  <c:v>54.486820000000002</c:v>
                </c:pt>
                <c:pt idx="802">
                  <c:v>54.925579999999997</c:v>
                </c:pt>
                <c:pt idx="803">
                  <c:v>55.128439999999998</c:v>
                </c:pt>
                <c:pt idx="804">
                  <c:v>55.3919</c:v>
                </c:pt>
                <c:pt idx="805">
                  <c:v>55.712420000000002</c:v>
                </c:pt>
                <c:pt idx="806">
                  <c:v>56.159190000000002</c:v>
                </c:pt>
                <c:pt idx="807">
                  <c:v>56.473999999999997</c:v>
                </c:pt>
                <c:pt idx="808">
                  <c:v>56.966200000000001</c:v>
                </c:pt>
                <c:pt idx="809">
                  <c:v>57.415579999999999</c:v>
                </c:pt>
                <c:pt idx="810">
                  <c:v>57.633159999999997</c:v>
                </c:pt>
                <c:pt idx="811">
                  <c:v>58.092190000000002</c:v>
                </c:pt>
                <c:pt idx="812">
                  <c:v>58.507759999999998</c:v>
                </c:pt>
                <c:pt idx="813">
                  <c:v>58.987720000000003</c:v>
                </c:pt>
                <c:pt idx="814">
                  <c:v>59.302349999999997</c:v>
                </c:pt>
                <c:pt idx="815">
                  <c:v>59.63449</c:v>
                </c:pt>
                <c:pt idx="816">
                  <c:v>59.990879999999997</c:v>
                </c:pt>
                <c:pt idx="817">
                  <c:v>60.909599999999998</c:v>
                </c:pt>
                <c:pt idx="818">
                  <c:v>60.822299999999998</c:v>
                </c:pt>
                <c:pt idx="819">
                  <c:v>61.383119999999998</c:v>
                </c:pt>
                <c:pt idx="820">
                  <c:v>61.898499999999999</c:v>
                </c:pt>
                <c:pt idx="821">
                  <c:v>62.290869999999998</c:v>
                </c:pt>
                <c:pt idx="822">
                  <c:v>62.879399999999997</c:v>
                </c:pt>
                <c:pt idx="823">
                  <c:v>63.259300000000003</c:v>
                </c:pt>
                <c:pt idx="824">
                  <c:v>63.752600000000001</c:v>
                </c:pt>
                <c:pt idx="825">
                  <c:v>64.327740000000006</c:v>
                </c:pt>
                <c:pt idx="826">
                  <c:v>64.860709999999997</c:v>
                </c:pt>
                <c:pt idx="827">
                  <c:v>65.333160000000007</c:v>
                </c:pt>
                <c:pt idx="828">
                  <c:v>65.890129999999999</c:v>
                </c:pt>
                <c:pt idx="829">
                  <c:v>66.239379999999997</c:v>
                </c:pt>
                <c:pt idx="830">
                  <c:v>67.028040000000004</c:v>
                </c:pt>
                <c:pt idx="831">
                  <c:v>67.17474</c:v>
                </c:pt>
                <c:pt idx="832">
                  <c:v>68.032529999999994</c:v>
                </c:pt>
                <c:pt idx="833">
                  <c:v>68.550989999999999</c:v>
                </c:pt>
                <c:pt idx="834">
                  <c:v>69.107839999999996</c:v>
                </c:pt>
                <c:pt idx="835">
                  <c:v>69.537999999999997</c:v>
                </c:pt>
                <c:pt idx="836">
                  <c:v>70.246099999999998</c:v>
                </c:pt>
                <c:pt idx="837">
                  <c:v>70.778199999999998</c:v>
                </c:pt>
                <c:pt idx="838">
                  <c:v>71.545320000000004</c:v>
                </c:pt>
                <c:pt idx="839">
                  <c:v>72.175349999999995</c:v>
                </c:pt>
                <c:pt idx="840">
                  <c:v>72.560940000000002</c:v>
                </c:pt>
                <c:pt idx="841">
                  <c:v>73.453590000000005</c:v>
                </c:pt>
                <c:pt idx="842">
                  <c:v>73.875</c:v>
                </c:pt>
                <c:pt idx="843">
                  <c:v>74.701080000000005</c:v>
                </c:pt>
                <c:pt idx="844">
                  <c:v>75.392499999999998</c:v>
                </c:pt>
                <c:pt idx="845">
                  <c:v>75.836879999999994</c:v>
                </c:pt>
                <c:pt idx="846">
                  <c:v>76.660979999999995</c:v>
                </c:pt>
                <c:pt idx="847">
                  <c:v>77.234579999999994</c:v>
                </c:pt>
                <c:pt idx="848">
                  <c:v>77.865219999999994</c:v>
                </c:pt>
                <c:pt idx="849">
                  <c:v>78.867720000000006</c:v>
                </c:pt>
                <c:pt idx="850">
                  <c:v>79.429860000000005</c:v>
                </c:pt>
                <c:pt idx="851">
                  <c:v>80.356679999999997</c:v>
                </c:pt>
                <c:pt idx="852">
                  <c:v>81.04898</c:v>
                </c:pt>
                <c:pt idx="853">
                  <c:v>81.848920000000007</c:v>
                </c:pt>
                <c:pt idx="854">
                  <c:v>82.732820000000004</c:v>
                </c:pt>
                <c:pt idx="855">
                  <c:v>83.134069999999994</c:v>
                </c:pt>
                <c:pt idx="856">
                  <c:v>84.191389999999998</c:v>
                </c:pt>
                <c:pt idx="857">
                  <c:v>85.309910000000002</c:v>
                </c:pt>
                <c:pt idx="858">
                  <c:v>85.76652</c:v>
                </c:pt>
                <c:pt idx="859">
                  <c:v>86.608819999999994</c:v>
                </c:pt>
                <c:pt idx="860">
                  <c:v>87.74212</c:v>
                </c:pt>
                <c:pt idx="861">
                  <c:v>88.615250000000003</c:v>
                </c:pt>
                <c:pt idx="862">
                  <c:v>89.395150000000001</c:v>
                </c:pt>
                <c:pt idx="863">
                  <c:v>90.306799999999996</c:v>
                </c:pt>
                <c:pt idx="864">
                  <c:v>91.314959999999999</c:v>
                </c:pt>
                <c:pt idx="865">
                  <c:v>92.098560000000006</c:v>
                </c:pt>
                <c:pt idx="866">
                  <c:v>93.218699999999998</c:v>
                </c:pt>
                <c:pt idx="867">
                  <c:v>94.158180000000002</c:v>
                </c:pt>
                <c:pt idx="868">
                  <c:v>95.09966</c:v>
                </c:pt>
                <c:pt idx="869">
                  <c:v>96.156599999999997</c:v>
                </c:pt>
                <c:pt idx="870">
                  <c:v>97.072019999999995</c:v>
                </c:pt>
                <c:pt idx="871">
                  <c:v>98.304209999999998</c:v>
                </c:pt>
                <c:pt idx="872">
                  <c:v>99.4071</c:v>
                </c:pt>
                <c:pt idx="873">
                  <c:v>100.48180000000001</c:v>
                </c:pt>
                <c:pt idx="874">
                  <c:v>101.37820000000001</c:v>
                </c:pt>
                <c:pt idx="875">
                  <c:v>102.6484</c:v>
                </c:pt>
                <c:pt idx="876">
                  <c:v>103.8552</c:v>
                </c:pt>
                <c:pt idx="877">
                  <c:v>105.05800000000001</c:v>
                </c:pt>
                <c:pt idx="878">
                  <c:v>106.06740000000001</c:v>
                </c:pt>
                <c:pt idx="879">
                  <c:v>107.41800000000001</c:v>
                </c:pt>
                <c:pt idx="880">
                  <c:v>108.5556</c:v>
                </c:pt>
                <c:pt idx="881">
                  <c:v>109.6422</c:v>
                </c:pt>
                <c:pt idx="882">
                  <c:v>111.0967</c:v>
                </c:pt>
                <c:pt idx="883">
                  <c:v>112.383</c:v>
                </c:pt>
                <c:pt idx="884">
                  <c:v>113.5254</c:v>
                </c:pt>
                <c:pt idx="885">
                  <c:v>114.87520000000001</c:v>
                </c:pt>
                <c:pt idx="886">
                  <c:v>116.249</c:v>
                </c:pt>
                <c:pt idx="887">
                  <c:v>117.6818</c:v>
                </c:pt>
                <c:pt idx="888">
                  <c:v>118.9928</c:v>
                </c:pt>
                <c:pt idx="889">
                  <c:v>120.2313</c:v>
                </c:pt>
                <c:pt idx="890">
                  <c:v>121.6571</c:v>
                </c:pt>
                <c:pt idx="891">
                  <c:v>123.04770000000001</c:v>
                </c:pt>
                <c:pt idx="892">
                  <c:v>124.5215</c:v>
                </c:pt>
                <c:pt idx="893">
                  <c:v>125.82729999999999</c:v>
                </c:pt>
                <c:pt idx="894">
                  <c:v>127.4375</c:v>
                </c:pt>
                <c:pt idx="895">
                  <c:v>128.86269999999999</c:v>
                </c:pt>
                <c:pt idx="896">
                  <c:v>130.15600000000001</c:v>
                </c:pt>
                <c:pt idx="897">
                  <c:v>131.6593</c:v>
                </c:pt>
                <c:pt idx="898">
                  <c:v>133.0668</c:v>
                </c:pt>
                <c:pt idx="899">
                  <c:v>134.57859999999999</c:v>
                </c:pt>
                <c:pt idx="900">
                  <c:v>136.0591</c:v>
                </c:pt>
                <c:pt idx="901">
                  <c:v>137.39160000000001</c:v>
                </c:pt>
                <c:pt idx="902">
                  <c:v>138.91329999999999</c:v>
                </c:pt>
                <c:pt idx="903">
                  <c:v>140.27119999999999</c:v>
                </c:pt>
                <c:pt idx="904">
                  <c:v>141.8588</c:v>
                </c:pt>
                <c:pt idx="905">
                  <c:v>143.13409999999999</c:v>
                </c:pt>
                <c:pt idx="906">
                  <c:v>144.5967</c:v>
                </c:pt>
                <c:pt idx="907">
                  <c:v>146.10589999999999</c:v>
                </c:pt>
                <c:pt idx="908">
                  <c:v>147.5813</c:v>
                </c:pt>
                <c:pt idx="909">
                  <c:v>149.04679999999999</c:v>
                </c:pt>
                <c:pt idx="910">
                  <c:v>150.31270000000001</c:v>
                </c:pt>
                <c:pt idx="911">
                  <c:v>151.76499999999999</c:v>
                </c:pt>
                <c:pt idx="912">
                  <c:v>153.1001</c:v>
                </c:pt>
                <c:pt idx="913">
                  <c:v>154.38239999999999</c:v>
                </c:pt>
                <c:pt idx="914">
                  <c:v>155.8552</c:v>
                </c:pt>
                <c:pt idx="915">
                  <c:v>157.2141</c:v>
                </c:pt>
                <c:pt idx="916">
                  <c:v>158.5257</c:v>
                </c:pt>
                <c:pt idx="917">
                  <c:v>159.90270000000001</c:v>
                </c:pt>
                <c:pt idx="918">
                  <c:v>161.11160000000001</c:v>
                </c:pt>
                <c:pt idx="919">
                  <c:v>162.24119999999999</c:v>
                </c:pt>
                <c:pt idx="920">
                  <c:v>163.58189999999999</c:v>
                </c:pt>
                <c:pt idx="921">
                  <c:v>164.8021</c:v>
                </c:pt>
                <c:pt idx="922">
                  <c:v>165.98240000000001</c:v>
                </c:pt>
                <c:pt idx="923">
                  <c:v>167.11850000000001</c:v>
                </c:pt>
                <c:pt idx="924">
                  <c:v>168.05940000000001</c:v>
                </c:pt>
                <c:pt idx="925">
                  <c:v>169.1756</c:v>
                </c:pt>
                <c:pt idx="926">
                  <c:v>170.11859999999999</c:v>
                </c:pt>
                <c:pt idx="927">
                  <c:v>171.0309</c:v>
                </c:pt>
                <c:pt idx="928">
                  <c:v>171.9872</c:v>
                </c:pt>
                <c:pt idx="929">
                  <c:v>172.96039999999999</c:v>
                </c:pt>
                <c:pt idx="930">
                  <c:v>173.51939999999999</c:v>
                </c:pt>
                <c:pt idx="931">
                  <c:v>174.3426</c:v>
                </c:pt>
                <c:pt idx="932">
                  <c:v>174.95760000000001</c:v>
                </c:pt>
                <c:pt idx="933">
                  <c:v>175.60650000000001</c:v>
                </c:pt>
                <c:pt idx="934">
                  <c:v>176.1336</c:v>
                </c:pt>
                <c:pt idx="935">
                  <c:v>176.65979999999999</c:v>
                </c:pt>
                <c:pt idx="936">
                  <c:v>177.14349999999999</c:v>
                </c:pt>
                <c:pt idx="937">
                  <c:v>177.482</c:v>
                </c:pt>
                <c:pt idx="938">
                  <c:v>177.83920000000001</c:v>
                </c:pt>
                <c:pt idx="939">
                  <c:v>178.2457</c:v>
                </c:pt>
                <c:pt idx="940">
                  <c:v>178.45269999999999</c:v>
                </c:pt>
                <c:pt idx="941">
                  <c:v>178.37540000000001</c:v>
                </c:pt>
                <c:pt idx="942">
                  <c:v>178.40899999999999</c:v>
                </c:pt>
                <c:pt idx="943">
                  <c:v>178.45750000000001</c:v>
                </c:pt>
                <c:pt idx="944">
                  <c:v>178.2448</c:v>
                </c:pt>
                <c:pt idx="945">
                  <c:v>178.12</c:v>
                </c:pt>
                <c:pt idx="946">
                  <c:v>177.6721</c:v>
                </c:pt>
                <c:pt idx="947">
                  <c:v>177.3493</c:v>
                </c:pt>
                <c:pt idx="948">
                  <c:v>176.92160000000001</c:v>
                </c:pt>
                <c:pt idx="949">
                  <c:v>176.28649999999999</c:v>
                </c:pt>
                <c:pt idx="950">
                  <c:v>175.68719999999999</c:v>
                </c:pt>
                <c:pt idx="951">
                  <c:v>175.0643</c:v>
                </c:pt>
                <c:pt idx="952">
                  <c:v>174.23249999999999</c:v>
                </c:pt>
                <c:pt idx="953">
                  <c:v>173.428</c:v>
                </c:pt>
                <c:pt idx="954">
                  <c:v>172.4442</c:v>
                </c:pt>
                <c:pt idx="955">
                  <c:v>171.2379</c:v>
                </c:pt>
                <c:pt idx="956">
                  <c:v>169.6088</c:v>
                </c:pt>
                <c:pt idx="957">
                  <c:v>168.03559999999999</c:v>
                </c:pt>
                <c:pt idx="958">
                  <c:v>166.86680000000001</c:v>
                </c:pt>
                <c:pt idx="959">
                  <c:v>165.6704</c:v>
                </c:pt>
                <c:pt idx="960">
                  <c:v>164.33750000000001</c:v>
                </c:pt>
                <c:pt idx="961">
                  <c:v>162.9974</c:v>
                </c:pt>
                <c:pt idx="962">
                  <c:v>161.5642</c:v>
                </c:pt>
                <c:pt idx="963">
                  <c:v>160.05340000000001</c:v>
                </c:pt>
                <c:pt idx="964">
                  <c:v>158.46420000000001</c:v>
                </c:pt>
                <c:pt idx="965">
                  <c:v>156.82900000000001</c:v>
                </c:pt>
                <c:pt idx="966">
                  <c:v>155.2242</c:v>
                </c:pt>
                <c:pt idx="967">
                  <c:v>153.52420000000001</c:v>
                </c:pt>
                <c:pt idx="968">
                  <c:v>151.77699999999999</c:v>
                </c:pt>
                <c:pt idx="969">
                  <c:v>150.44710000000001</c:v>
                </c:pt>
                <c:pt idx="970">
                  <c:v>149.3261</c:v>
                </c:pt>
                <c:pt idx="971">
                  <c:v>147.5984</c:v>
                </c:pt>
                <c:pt idx="972">
                  <c:v>145.88839999999999</c:v>
                </c:pt>
                <c:pt idx="973">
                  <c:v>143.93700000000001</c:v>
                </c:pt>
                <c:pt idx="974">
                  <c:v>142.01079999999999</c:v>
                </c:pt>
                <c:pt idx="975">
                  <c:v>139.96340000000001</c:v>
                </c:pt>
                <c:pt idx="976">
                  <c:v>137.9452</c:v>
                </c:pt>
                <c:pt idx="977">
                  <c:v>135.8142</c:v>
                </c:pt>
                <c:pt idx="978">
                  <c:v>133.68799999999999</c:v>
                </c:pt>
                <c:pt idx="979">
                  <c:v>131.55109999999999</c:v>
                </c:pt>
                <c:pt idx="980">
                  <c:v>129.3887</c:v>
                </c:pt>
                <c:pt idx="981">
                  <c:v>127.2694</c:v>
                </c:pt>
                <c:pt idx="982">
                  <c:v>125.086</c:v>
                </c:pt>
                <c:pt idx="983">
                  <c:v>122.8772</c:v>
                </c:pt>
                <c:pt idx="984">
                  <c:v>120.66719999999999</c:v>
                </c:pt>
                <c:pt idx="985">
                  <c:v>118.4759</c:v>
                </c:pt>
                <c:pt idx="986">
                  <c:v>116.3165</c:v>
                </c:pt>
                <c:pt idx="987">
                  <c:v>114.0578</c:v>
                </c:pt>
                <c:pt idx="988">
                  <c:v>111.9115</c:v>
                </c:pt>
                <c:pt idx="989">
                  <c:v>109.71129999999999</c:v>
                </c:pt>
                <c:pt idx="990">
                  <c:v>107.57680000000001</c:v>
                </c:pt>
                <c:pt idx="991">
                  <c:v>105.4328</c:v>
                </c:pt>
                <c:pt idx="992">
                  <c:v>103.3672</c:v>
                </c:pt>
                <c:pt idx="993">
                  <c:v>101.2296</c:v>
                </c:pt>
                <c:pt idx="994">
                  <c:v>99.166030000000006</c:v>
                </c:pt>
                <c:pt idx="995">
                  <c:v>97.13364</c:v>
                </c:pt>
                <c:pt idx="996">
                  <c:v>95.09675</c:v>
                </c:pt>
                <c:pt idx="997">
                  <c:v>93.086579999999998</c:v>
                </c:pt>
                <c:pt idx="998">
                  <c:v>91.132419999999996</c:v>
                </c:pt>
                <c:pt idx="999">
                  <c:v>89.157309999999995</c:v>
                </c:pt>
                <c:pt idx="1000">
                  <c:v>87.203500000000005</c:v>
                </c:pt>
                <c:pt idx="1001">
                  <c:v>85.271990000000002</c:v>
                </c:pt>
                <c:pt idx="1002">
                  <c:v>83.39761</c:v>
                </c:pt>
                <c:pt idx="1003">
                  <c:v>81.567030000000003</c:v>
                </c:pt>
                <c:pt idx="1004">
                  <c:v>79.714780000000005</c:v>
                </c:pt>
                <c:pt idx="1005">
                  <c:v>77.893259999999998</c:v>
                </c:pt>
                <c:pt idx="1006">
                  <c:v>76.136080000000007</c:v>
                </c:pt>
                <c:pt idx="1007">
                  <c:v>74.39331</c:v>
                </c:pt>
                <c:pt idx="1008">
                  <c:v>72.646129999999999</c:v>
                </c:pt>
                <c:pt idx="1009">
                  <c:v>70.944050000000004</c:v>
                </c:pt>
                <c:pt idx="1010">
                  <c:v>69.292000000000002</c:v>
                </c:pt>
                <c:pt idx="1011">
                  <c:v>67.697559999999996</c:v>
                </c:pt>
                <c:pt idx="1012">
                  <c:v>66.092659999999995</c:v>
                </c:pt>
                <c:pt idx="1013">
                  <c:v>64.572310000000002</c:v>
                </c:pt>
                <c:pt idx="1014">
                  <c:v>63.028489999999998</c:v>
                </c:pt>
                <c:pt idx="1015">
                  <c:v>61.553220000000003</c:v>
                </c:pt>
                <c:pt idx="1016">
                  <c:v>60.090699999999998</c:v>
                </c:pt>
                <c:pt idx="1017">
                  <c:v>58.683439999999997</c:v>
                </c:pt>
                <c:pt idx="1018">
                  <c:v>57.305869999999999</c:v>
                </c:pt>
                <c:pt idx="1019">
                  <c:v>55.95729</c:v>
                </c:pt>
                <c:pt idx="1020">
                  <c:v>54.606720000000003</c:v>
                </c:pt>
                <c:pt idx="1021">
                  <c:v>53.338320000000003</c:v>
                </c:pt>
                <c:pt idx="1022">
                  <c:v>52.049840000000003</c:v>
                </c:pt>
                <c:pt idx="1023">
                  <c:v>50.809460000000001</c:v>
                </c:pt>
                <c:pt idx="1024">
                  <c:v>49.62124</c:v>
                </c:pt>
                <c:pt idx="1025">
                  <c:v>48.459319999999998</c:v>
                </c:pt>
                <c:pt idx="1026">
                  <c:v>47.300159999999998</c:v>
                </c:pt>
                <c:pt idx="1027">
                  <c:v>46.177439999999997</c:v>
                </c:pt>
                <c:pt idx="1028">
                  <c:v>45.063720000000004</c:v>
                </c:pt>
                <c:pt idx="1029">
                  <c:v>43.996479999999998</c:v>
                </c:pt>
                <c:pt idx="1030">
                  <c:v>42.953389999999999</c:v>
                </c:pt>
                <c:pt idx="1031">
                  <c:v>41.923740000000002</c:v>
                </c:pt>
                <c:pt idx="1032">
                  <c:v>40.962809999999998</c:v>
                </c:pt>
                <c:pt idx="1033">
                  <c:v>39.994120000000002</c:v>
                </c:pt>
                <c:pt idx="1034">
                  <c:v>39.021000000000001</c:v>
                </c:pt>
                <c:pt idx="1035">
                  <c:v>38.116900000000001</c:v>
                </c:pt>
                <c:pt idx="1036">
                  <c:v>37.21678</c:v>
                </c:pt>
                <c:pt idx="1037">
                  <c:v>36.309179999999998</c:v>
                </c:pt>
                <c:pt idx="1038">
                  <c:v>35.473950000000002</c:v>
                </c:pt>
                <c:pt idx="1039">
                  <c:v>34.625369999999997</c:v>
                </c:pt>
                <c:pt idx="1040">
                  <c:v>33.804940000000002</c:v>
                </c:pt>
                <c:pt idx="1041">
                  <c:v>33.016440000000003</c:v>
                </c:pt>
                <c:pt idx="1042">
                  <c:v>32.245260000000002</c:v>
                </c:pt>
                <c:pt idx="1043">
                  <c:v>31.482620000000001</c:v>
                </c:pt>
                <c:pt idx="1044">
                  <c:v>30.748830000000002</c:v>
                </c:pt>
                <c:pt idx="1045">
                  <c:v>30.014679999999998</c:v>
                </c:pt>
                <c:pt idx="1046">
                  <c:v>29.335519999999999</c:v>
                </c:pt>
                <c:pt idx="1047">
                  <c:v>28.634519999999998</c:v>
                </c:pt>
                <c:pt idx="1048">
                  <c:v>27.967949999999998</c:v>
                </c:pt>
                <c:pt idx="1049">
                  <c:v>27.333580000000001</c:v>
                </c:pt>
                <c:pt idx="1050">
                  <c:v>26.69491</c:v>
                </c:pt>
                <c:pt idx="1051">
                  <c:v>26.07451</c:v>
                </c:pt>
                <c:pt idx="1052">
                  <c:v>25.500620000000001</c:v>
                </c:pt>
                <c:pt idx="1053">
                  <c:v>24.901530000000001</c:v>
                </c:pt>
                <c:pt idx="1054">
                  <c:v>24.31259</c:v>
                </c:pt>
                <c:pt idx="1055">
                  <c:v>23.786059999999999</c:v>
                </c:pt>
                <c:pt idx="1056">
                  <c:v>23.23611</c:v>
                </c:pt>
                <c:pt idx="1057">
                  <c:v>22.74436</c:v>
                </c:pt>
                <c:pt idx="1058">
                  <c:v>22.223310000000001</c:v>
                </c:pt>
                <c:pt idx="1059">
                  <c:v>21.72953</c:v>
                </c:pt>
                <c:pt idx="1060">
                  <c:v>21.237590000000001</c:v>
                </c:pt>
                <c:pt idx="1061">
                  <c:v>20.771360000000001</c:v>
                </c:pt>
                <c:pt idx="1062">
                  <c:v>20.297779999999999</c:v>
                </c:pt>
                <c:pt idx="1063">
                  <c:v>19.84695</c:v>
                </c:pt>
                <c:pt idx="1064">
                  <c:v>19.42529</c:v>
                </c:pt>
                <c:pt idx="1065">
                  <c:v>18.984770000000001</c:v>
                </c:pt>
                <c:pt idx="1066">
                  <c:v>18.554410000000001</c:v>
                </c:pt>
                <c:pt idx="1067">
                  <c:v>18.14874</c:v>
                </c:pt>
                <c:pt idx="1068">
                  <c:v>17.764610000000001</c:v>
                </c:pt>
                <c:pt idx="1069">
                  <c:v>17.372820000000001</c:v>
                </c:pt>
                <c:pt idx="1070">
                  <c:v>17.009319999999999</c:v>
                </c:pt>
                <c:pt idx="1071">
                  <c:v>16.632860000000001</c:v>
                </c:pt>
                <c:pt idx="1072">
                  <c:v>16.290279999999999</c:v>
                </c:pt>
                <c:pt idx="1073">
                  <c:v>15.94584</c:v>
                </c:pt>
                <c:pt idx="1074">
                  <c:v>15.600250000000001</c:v>
                </c:pt>
                <c:pt idx="1075">
                  <c:v>15.25257</c:v>
                </c:pt>
                <c:pt idx="1076">
                  <c:v>14.92695</c:v>
                </c:pt>
                <c:pt idx="1077">
                  <c:v>14.622439999999999</c:v>
                </c:pt>
                <c:pt idx="1078">
                  <c:v>14.324619999999999</c:v>
                </c:pt>
                <c:pt idx="1079">
                  <c:v>14.020860000000001</c:v>
                </c:pt>
                <c:pt idx="1080">
                  <c:v>13.73005</c:v>
                </c:pt>
                <c:pt idx="1081">
                  <c:v>13.42704</c:v>
                </c:pt>
                <c:pt idx="1082">
                  <c:v>13.156319999999999</c:v>
                </c:pt>
                <c:pt idx="1083">
                  <c:v>12.876620000000001</c:v>
                </c:pt>
                <c:pt idx="1084">
                  <c:v>12.62377</c:v>
                </c:pt>
                <c:pt idx="1085">
                  <c:v>12.33877</c:v>
                </c:pt>
                <c:pt idx="1086">
                  <c:v>12.10117</c:v>
                </c:pt>
                <c:pt idx="1087">
                  <c:v>11.86008</c:v>
                </c:pt>
                <c:pt idx="1088">
                  <c:v>11.607989999999999</c:v>
                </c:pt>
                <c:pt idx="1089">
                  <c:v>11.363110000000001</c:v>
                </c:pt>
                <c:pt idx="1090">
                  <c:v>11.13557</c:v>
                </c:pt>
                <c:pt idx="1091">
                  <c:v>10.9168</c:v>
                </c:pt>
                <c:pt idx="1092">
                  <c:v>10.68099</c:v>
                </c:pt>
                <c:pt idx="1093">
                  <c:v>10.4823</c:v>
                </c:pt>
                <c:pt idx="1094">
                  <c:v>10.25773</c:v>
                </c:pt>
                <c:pt idx="1095">
                  <c:v>10.059240000000001</c:v>
                </c:pt>
                <c:pt idx="1096">
                  <c:v>9.8557590000000008</c:v>
                </c:pt>
                <c:pt idx="1097">
                  <c:v>9.6769719999999992</c:v>
                </c:pt>
                <c:pt idx="1098">
                  <c:v>9.4765390000000007</c:v>
                </c:pt>
                <c:pt idx="1099">
                  <c:v>9.2716370000000001</c:v>
                </c:pt>
                <c:pt idx="1100">
                  <c:v>9.0932700000000004</c:v>
                </c:pt>
                <c:pt idx="1101">
                  <c:v>8.9287410000000005</c:v>
                </c:pt>
                <c:pt idx="1102">
                  <c:v>8.7562069999999999</c:v>
                </c:pt>
                <c:pt idx="1103">
                  <c:v>8.5760240000000003</c:v>
                </c:pt>
                <c:pt idx="1104">
                  <c:v>8.4226779999999994</c:v>
                </c:pt>
                <c:pt idx="1105">
                  <c:v>8.2487220000000008</c:v>
                </c:pt>
                <c:pt idx="1106">
                  <c:v>8.0844070000000006</c:v>
                </c:pt>
                <c:pt idx="1107">
                  <c:v>7.923082</c:v>
                </c:pt>
                <c:pt idx="1108">
                  <c:v>7.7895899999999996</c:v>
                </c:pt>
                <c:pt idx="1109">
                  <c:v>7.6320249999999996</c:v>
                </c:pt>
                <c:pt idx="1110">
                  <c:v>7.4877919999999998</c:v>
                </c:pt>
                <c:pt idx="1111">
                  <c:v>7.3381930000000004</c:v>
                </c:pt>
                <c:pt idx="1112">
                  <c:v>7.2165150000000002</c:v>
                </c:pt>
                <c:pt idx="1113">
                  <c:v>7.0748040000000003</c:v>
                </c:pt>
                <c:pt idx="1114">
                  <c:v>6.9377899999999997</c:v>
                </c:pt>
                <c:pt idx="1115">
                  <c:v>6.7951480000000002</c:v>
                </c:pt>
                <c:pt idx="1116">
                  <c:v>6.67828</c:v>
                </c:pt>
                <c:pt idx="1117">
                  <c:v>6.553096</c:v>
                </c:pt>
                <c:pt idx="1118">
                  <c:v>6.4217050000000002</c:v>
                </c:pt>
                <c:pt idx="1119">
                  <c:v>6.3012930000000003</c:v>
                </c:pt>
                <c:pt idx="1120">
                  <c:v>6.195792</c:v>
                </c:pt>
                <c:pt idx="1121">
                  <c:v>6.0903280000000004</c:v>
                </c:pt>
                <c:pt idx="1122">
                  <c:v>5.9657910000000003</c:v>
                </c:pt>
                <c:pt idx="1123">
                  <c:v>5.8584399999999999</c:v>
                </c:pt>
                <c:pt idx="1124">
                  <c:v>5.758991</c:v>
                </c:pt>
                <c:pt idx="1125">
                  <c:v>5.6483359999999996</c:v>
                </c:pt>
                <c:pt idx="1126">
                  <c:v>5.5449679999999999</c:v>
                </c:pt>
                <c:pt idx="1127">
                  <c:v>5.4355840000000004</c:v>
                </c:pt>
                <c:pt idx="1128">
                  <c:v>5.3432560000000002</c:v>
                </c:pt>
                <c:pt idx="1129">
                  <c:v>5.2513820000000004</c:v>
                </c:pt>
                <c:pt idx="1130">
                  <c:v>5.1598129999999998</c:v>
                </c:pt>
                <c:pt idx="1131">
                  <c:v>5.070621</c:v>
                </c:pt>
                <c:pt idx="1132">
                  <c:v>4.9722</c:v>
                </c:pt>
                <c:pt idx="1133">
                  <c:v>4.8741719999999997</c:v>
                </c:pt>
                <c:pt idx="1134">
                  <c:v>4.8102169999999997</c:v>
                </c:pt>
                <c:pt idx="1135">
                  <c:v>4.7133979999999998</c:v>
                </c:pt>
                <c:pt idx="1136">
                  <c:v>4.6309399999999998</c:v>
                </c:pt>
                <c:pt idx="1137">
                  <c:v>4.555866</c:v>
                </c:pt>
                <c:pt idx="1138">
                  <c:v>4.4675029999999998</c:v>
                </c:pt>
                <c:pt idx="1139">
                  <c:v>4.4025449999999999</c:v>
                </c:pt>
                <c:pt idx="1140">
                  <c:v>4.302054</c:v>
                </c:pt>
                <c:pt idx="1141">
                  <c:v>4.2466220000000003</c:v>
                </c:pt>
                <c:pt idx="1142">
                  <c:v>4.1656420000000001</c:v>
                </c:pt>
                <c:pt idx="1143">
                  <c:v>4.0991460000000002</c:v>
                </c:pt>
                <c:pt idx="1144">
                  <c:v>4.0176460000000001</c:v>
                </c:pt>
                <c:pt idx="1145">
                  <c:v>3.963838</c:v>
                </c:pt>
                <c:pt idx="1146">
                  <c:v>3.8855499999999998</c:v>
                </c:pt>
                <c:pt idx="1147">
                  <c:v>3.8321839999999998</c:v>
                </c:pt>
                <c:pt idx="1148">
                  <c:v>3.75325</c:v>
                </c:pt>
                <c:pt idx="1149">
                  <c:v>3.6995969999999998</c:v>
                </c:pt>
                <c:pt idx="1150">
                  <c:v>3.6347939999999999</c:v>
                </c:pt>
                <c:pt idx="1151">
                  <c:v>3.5668150000000001</c:v>
                </c:pt>
                <c:pt idx="1152">
                  <c:v>3.5157660000000002</c:v>
                </c:pt>
                <c:pt idx="1153">
                  <c:v>3.4393750000000001</c:v>
                </c:pt>
                <c:pt idx="1154">
                  <c:v>3.3834029999999999</c:v>
                </c:pt>
                <c:pt idx="1155">
                  <c:v>3.3296600000000001</c:v>
                </c:pt>
                <c:pt idx="1156">
                  <c:v>3.2794850000000002</c:v>
                </c:pt>
                <c:pt idx="1157">
                  <c:v>3.2120099999999998</c:v>
                </c:pt>
                <c:pt idx="1158">
                  <c:v>3.1768879999999999</c:v>
                </c:pt>
                <c:pt idx="1159">
                  <c:v>3.1487639999999999</c:v>
                </c:pt>
                <c:pt idx="1160">
                  <c:v>3.0776150000000002</c:v>
                </c:pt>
                <c:pt idx="1161">
                  <c:v>3.074249</c:v>
                </c:pt>
                <c:pt idx="1162">
                  <c:v>3.0177960000000001</c:v>
                </c:pt>
                <c:pt idx="1163">
                  <c:v>2.9170340000000001</c:v>
                </c:pt>
                <c:pt idx="1164">
                  <c:v>2.8673630000000001</c:v>
                </c:pt>
                <c:pt idx="1165">
                  <c:v>2.804583</c:v>
                </c:pt>
                <c:pt idx="1166">
                  <c:v>2.7550279999999998</c:v>
                </c:pt>
                <c:pt idx="1167">
                  <c:v>2.7225280000000001</c:v>
                </c:pt>
                <c:pt idx="1168">
                  <c:v>2.6599979999999999</c:v>
                </c:pt>
                <c:pt idx="1169">
                  <c:v>2.611164</c:v>
                </c:pt>
                <c:pt idx="1170">
                  <c:v>2.6181969999999999</c:v>
                </c:pt>
                <c:pt idx="1171">
                  <c:v>2.5320550000000002</c:v>
                </c:pt>
                <c:pt idx="1172">
                  <c:v>2.5171950000000001</c:v>
                </c:pt>
                <c:pt idx="1173">
                  <c:v>2.4932270000000001</c:v>
                </c:pt>
                <c:pt idx="1174">
                  <c:v>2.435886</c:v>
                </c:pt>
                <c:pt idx="1175">
                  <c:v>2.4079389999999998</c:v>
                </c:pt>
                <c:pt idx="1176">
                  <c:v>2.3427519999999999</c:v>
                </c:pt>
                <c:pt idx="1177">
                  <c:v>2.3057889999999999</c:v>
                </c:pt>
                <c:pt idx="1178">
                  <c:v>2.2752029999999999</c:v>
                </c:pt>
                <c:pt idx="1179">
                  <c:v>2.2228729999999999</c:v>
                </c:pt>
                <c:pt idx="1180">
                  <c:v>2.2096979999999999</c:v>
                </c:pt>
                <c:pt idx="1181">
                  <c:v>2.1728450000000001</c:v>
                </c:pt>
                <c:pt idx="1182">
                  <c:v>2.1366339999999999</c:v>
                </c:pt>
                <c:pt idx="1183">
                  <c:v>2.1049289999999998</c:v>
                </c:pt>
                <c:pt idx="1184">
                  <c:v>2.0657719999999999</c:v>
                </c:pt>
                <c:pt idx="1185">
                  <c:v>2.0374720000000002</c:v>
                </c:pt>
                <c:pt idx="1186">
                  <c:v>2.013477</c:v>
                </c:pt>
                <c:pt idx="1187">
                  <c:v>1.96953</c:v>
                </c:pt>
                <c:pt idx="1188">
                  <c:v>1.9455610000000001</c:v>
                </c:pt>
                <c:pt idx="1189">
                  <c:v>1.913699</c:v>
                </c:pt>
                <c:pt idx="1190">
                  <c:v>1.8839980000000001</c:v>
                </c:pt>
                <c:pt idx="1191">
                  <c:v>1.8637969999999999</c:v>
                </c:pt>
                <c:pt idx="1192">
                  <c:v>1.807453</c:v>
                </c:pt>
                <c:pt idx="1193">
                  <c:v>1.815734</c:v>
                </c:pt>
                <c:pt idx="1194">
                  <c:v>1.7798970000000001</c:v>
                </c:pt>
                <c:pt idx="1195">
                  <c:v>1.7584550000000001</c:v>
                </c:pt>
                <c:pt idx="1196">
                  <c:v>1.732529</c:v>
                </c:pt>
                <c:pt idx="1197">
                  <c:v>1.6982349999999999</c:v>
                </c:pt>
                <c:pt idx="1198">
                  <c:v>1.6601030000000001</c:v>
                </c:pt>
                <c:pt idx="1199">
                  <c:v>1.643276</c:v>
                </c:pt>
                <c:pt idx="1200">
                  <c:v>1.6255329999999999</c:v>
                </c:pt>
                <c:pt idx="1201">
                  <c:v>1.595804</c:v>
                </c:pt>
                <c:pt idx="1202">
                  <c:v>1.580489</c:v>
                </c:pt>
                <c:pt idx="1203">
                  <c:v>1.542956</c:v>
                </c:pt>
                <c:pt idx="1204">
                  <c:v>1.5197080000000001</c:v>
                </c:pt>
                <c:pt idx="1205">
                  <c:v>1.4781040000000001</c:v>
                </c:pt>
                <c:pt idx="1206">
                  <c:v>1.4377279999999999</c:v>
                </c:pt>
                <c:pt idx="1207">
                  <c:v>1.4563200000000001</c:v>
                </c:pt>
                <c:pt idx="1208">
                  <c:v>1.4754179999999999</c:v>
                </c:pt>
                <c:pt idx="1209">
                  <c:v>1.479919</c:v>
                </c:pt>
                <c:pt idx="1210">
                  <c:v>1.3936949999999999</c:v>
                </c:pt>
                <c:pt idx="1211">
                  <c:v>1.3764829999999999</c:v>
                </c:pt>
                <c:pt idx="1212">
                  <c:v>1.3666670000000001</c:v>
                </c:pt>
                <c:pt idx="1213">
                  <c:v>1.3327439999999999</c:v>
                </c:pt>
                <c:pt idx="1214">
                  <c:v>1.3037890000000001</c:v>
                </c:pt>
                <c:pt idx="1215">
                  <c:v>1.29827</c:v>
                </c:pt>
                <c:pt idx="1216">
                  <c:v>1.282176</c:v>
                </c:pt>
                <c:pt idx="1217">
                  <c:v>1.2590030000000001</c:v>
                </c:pt>
                <c:pt idx="1218">
                  <c:v>1.2542949999999999</c:v>
                </c:pt>
                <c:pt idx="1219">
                  <c:v>1.221508</c:v>
                </c:pt>
                <c:pt idx="1220">
                  <c:v>1.2077979999999999</c:v>
                </c:pt>
                <c:pt idx="1221">
                  <c:v>1.2310540000000001</c:v>
                </c:pt>
                <c:pt idx="1222">
                  <c:v>1.2162919999999999</c:v>
                </c:pt>
                <c:pt idx="1223">
                  <c:v>1.1822319999999999</c:v>
                </c:pt>
                <c:pt idx="1224">
                  <c:v>1.1651499999999999</c:v>
                </c:pt>
                <c:pt idx="1225">
                  <c:v>1.163381</c:v>
                </c:pt>
                <c:pt idx="1226">
                  <c:v>1.1359509999999999</c:v>
                </c:pt>
                <c:pt idx="1227">
                  <c:v>1.095342</c:v>
                </c:pt>
                <c:pt idx="1228">
                  <c:v>1.1356280000000001</c:v>
                </c:pt>
                <c:pt idx="1229">
                  <c:v>1.104606</c:v>
                </c:pt>
                <c:pt idx="1230">
                  <c:v>1.1303080000000001</c:v>
                </c:pt>
                <c:pt idx="1231">
                  <c:v>1.0652539999999999</c:v>
                </c:pt>
                <c:pt idx="1232">
                  <c:v>1.020349</c:v>
                </c:pt>
                <c:pt idx="1233">
                  <c:v>0.92918990000000001</c:v>
                </c:pt>
                <c:pt idx="1234">
                  <c:v>0.94766340000000004</c:v>
                </c:pt>
                <c:pt idx="1235">
                  <c:v>0.95382920000000004</c:v>
                </c:pt>
                <c:pt idx="1236">
                  <c:v>0.93426880000000001</c:v>
                </c:pt>
                <c:pt idx="1237">
                  <c:v>0.92616810000000005</c:v>
                </c:pt>
                <c:pt idx="1238">
                  <c:v>0.92861700000000003</c:v>
                </c:pt>
                <c:pt idx="1239">
                  <c:v>0.90360779999999996</c:v>
                </c:pt>
                <c:pt idx="1240">
                  <c:v>0.89537299999999997</c:v>
                </c:pt>
                <c:pt idx="1241">
                  <c:v>0.85435300000000003</c:v>
                </c:pt>
                <c:pt idx="1242">
                  <c:v>0.77462039999999999</c:v>
                </c:pt>
                <c:pt idx="1243">
                  <c:v>0.82975010000000005</c:v>
                </c:pt>
                <c:pt idx="1244">
                  <c:v>0.99164390000000002</c:v>
                </c:pt>
                <c:pt idx="1245">
                  <c:v>0.91667540000000003</c:v>
                </c:pt>
                <c:pt idx="1246">
                  <c:v>0.89335560000000003</c:v>
                </c:pt>
                <c:pt idx="1247">
                  <c:v>0.86505010000000004</c:v>
                </c:pt>
                <c:pt idx="1248">
                  <c:v>0.82301880000000005</c:v>
                </c:pt>
                <c:pt idx="1249">
                  <c:v>0.81761059999999997</c:v>
                </c:pt>
                <c:pt idx="1250">
                  <c:v>0.81638759999999999</c:v>
                </c:pt>
                <c:pt idx="1251">
                  <c:v>0.76028689999999999</c:v>
                </c:pt>
                <c:pt idx="1252">
                  <c:v>0.67260600000000004</c:v>
                </c:pt>
                <c:pt idx="1253">
                  <c:v>0.77966919999999995</c:v>
                </c:pt>
                <c:pt idx="1254">
                  <c:v>0.80972630000000001</c:v>
                </c:pt>
                <c:pt idx="1255">
                  <c:v>0.82261890000000004</c:v>
                </c:pt>
                <c:pt idx="1256">
                  <c:v>0.77333909999999995</c:v>
                </c:pt>
                <c:pt idx="1257">
                  <c:v>0.75379370000000001</c:v>
                </c:pt>
                <c:pt idx="1258">
                  <c:v>0.71742539999999999</c:v>
                </c:pt>
                <c:pt idx="1259">
                  <c:v>0.73526380000000002</c:v>
                </c:pt>
                <c:pt idx="1260">
                  <c:v>0.69868580000000002</c:v>
                </c:pt>
                <c:pt idx="1261">
                  <c:v>0.70855599999999996</c:v>
                </c:pt>
                <c:pt idx="1262">
                  <c:v>0.70010839999999996</c:v>
                </c:pt>
                <c:pt idx="1263">
                  <c:v>0.6863456</c:v>
                </c:pt>
                <c:pt idx="1264">
                  <c:v>0.67181639999999998</c:v>
                </c:pt>
                <c:pt idx="1265">
                  <c:v>0.66472260000000005</c:v>
                </c:pt>
                <c:pt idx="1266">
                  <c:v>0.65641400000000005</c:v>
                </c:pt>
                <c:pt idx="1267">
                  <c:v>0.64702150000000003</c:v>
                </c:pt>
                <c:pt idx="1268">
                  <c:v>0.64387280000000002</c:v>
                </c:pt>
                <c:pt idx="1269">
                  <c:v>0.636494</c:v>
                </c:pt>
                <c:pt idx="1270">
                  <c:v>0.6259576</c:v>
                </c:pt>
                <c:pt idx="1271">
                  <c:v>0.61551440000000002</c:v>
                </c:pt>
                <c:pt idx="1272">
                  <c:v>0.62042830000000004</c:v>
                </c:pt>
                <c:pt idx="1273">
                  <c:v>0.60644589999999998</c:v>
                </c:pt>
                <c:pt idx="1274">
                  <c:v>0.6017441</c:v>
                </c:pt>
                <c:pt idx="1275">
                  <c:v>0.57839870000000004</c:v>
                </c:pt>
                <c:pt idx="1276">
                  <c:v>0.59168860000000001</c:v>
                </c:pt>
                <c:pt idx="1277">
                  <c:v>0.58490679999999995</c:v>
                </c:pt>
                <c:pt idx="1278">
                  <c:v>0.55981539999999996</c:v>
                </c:pt>
                <c:pt idx="1279">
                  <c:v>0.56564579999999998</c:v>
                </c:pt>
                <c:pt idx="1280">
                  <c:v>0.56648609999999999</c:v>
                </c:pt>
                <c:pt idx="1281">
                  <c:v>0.54444809999999999</c:v>
                </c:pt>
                <c:pt idx="1282">
                  <c:v>0.6654196</c:v>
                </c:pt>
                <c:pt idx="1283">
                  <c:v>0.61235580000000001</c:v>
                </c:pt>
                <c:pt idx="1284">
                  <c:v>0.72285790000000005</c:v>
                </c:pt>
                <c:pt idx="1285">
                  <c:v>0.56712340000000006</c:v>
                </c:pt>
                <c:pt idx="1286">
                  <c:v>0.36360749999999997</c:v>
                </c:pt>
                <c:pt idx="1287">
                  <c:v>0.42249759999999997</c:v>
                </c:pt>
                <c:pt idx="1288">
                  <c:v>0.45946720000000002</c:v>
                </c:pt>
                <c:pt idx="1289">
                  <c:v>0.4504147</c:v>
                </c:pt>
                <c:pt idx="1290">
                  <c:v>0.45407779999999998</c:v>
                </c:pt>
                <c:pt idx="1291">
                  <c:v>0.48333589999999998</c:v>
                </c:pt>
                <c:pt idx="1292">
                  <c:v>0.47513470000000002</c:v>
                </c:pt>
                <c:pt idx="1293">
                  <c:v>0.4741534</c:v>
                </c:pt>
                <c:pt idx="1294">
                  <c:v>0.4620261</c:v>
                </c:pt>
                <c:pt idx="1295">
                  <c:v>0.4625088</c:v>
                </c:pt>
                <c:pt idx="1296">
                  <c:v>0.46212530000000002</c:v>
                </c:pt>
                <c:pt idx="1297">
                  <c:v>0.45817180000000002</c:v>
                </c:pt>
                <c:pt idx="1298">
                  <c:v>0.45640619999999998</c:v>
                </c:pt>
                <c:pt idx="1299">
                  <c:v>0.43962899999999999</c:v>
                </c:pt>
                <c:pt idx="1300">
                  <c:v>0.43935560000000001</c:v>
                </c:pt>
                <c:pt idx="1301">
                  <c:v>0.44366939999999999</c:v>
                </c:pt>
                <c:pt idx="1302">
                  <c:v>0.44007160000000001</c:v>
                </c:pt>
                <c:pt idx="1303">
                  <c:v>0.43661650000000002</c:v>
                </c:pt>
                <c:pt idx="1304">
                  <c:v>0.4246008</c:v>
                </c:pt>
                <c:pt idx="1305">
                  <c:v>0.4231453</c:v>
                </c:pt>
                <c:pt idx="1306">
                  <c:v>0.42205999999999999</c:v>
                </c:pt>
                <c:pt idx="1307">
                  <c:v>0.4123098</c:v>
                </c:pt>
                <c:pt idx="1308">
                  <c:v>0.41049279999999999</c:v>
                </c:pt>
                <c:pt idx="1309">
                  <c:v>0.40922199999999997</c:v>
                </c:pt>
                <c:pt idx="1310">
                  <c:v>0.40513660000000001</c:v>
                </c:pt>
                <c:pt idx="1311">
                  <c:v>0.40753719999999999</c:v>
                </c:pt>
                <c:pt idx="1312">
                  <c:v>0.39701520000000001</c:v>
                </c:pt>
                <c:pt idx="1313">
                  <c:v>0.39400800000000002</c:v>
                </c:pt>
                <c:pt idx="1314">
                  <c:v>0.39349260000000003</c:v>
                </c:pt>
                <c:pt idx="1315">
                  <c:v>0.400057</c:v>
                </c:pt>
                <c:pt idx="1316">
                  <c:v>0.3603266</c:v>
                </c:pt>
                <c:pt idx="1317">
                  <c:v>0.36733080000000001</c:v>
                </c:pt>
                <c:pt idx="1318">
                  <c:v>0.37304100000000001</c:v>
                </c:pt>
                <c:pt idx="1319">
                  <c:v>0.36184329999999998</c:v>
                </c:pt>
                <c:pt idx="1320">
                  <c:v>0.36832860000000001</c:v>
                </c:pt>
                <c:pt idx="1321">
                  <c:v>0.348553</c:v>
                </c:pt>
                <c:pt idx="1322">
                  <c:v>0.36347200000000002</c:v>
                </c:pt>
                <c:pt idx="1323">
                  <c:v>0.34548220000000002</c:v>
                </c:pt>
                <c:pt idx="1324">
                  <c:v>0.4023777</c:v>
                </c:pt>
                <c:pt idx="1325">
                  <c:v>0.4070838</c:v>
                </c:pt>
                <c:pt idx="1326">
                  <c:v>0.37159310000000001</c:v>
                </c:pt>
                <c:pt idx="1327">
                  <c:v>0.42115079999999999</c:v>
                </c:pt>
                <c:pt idx="1328">
                  <c:v>0.37284240000000002</c:v>
                </c:pt>
                <c:pt idx="1329">
                  <c:v>0.64752500000000002</c:v>
                </c:pt>
                <c:pt idx="1330">
                  <c:v>0.40067059999999999</c:v>
                </c:pt>
                <c:pt idx="1331">
                  <c:v>0.20718990000000001</c:v>
                </c:pt>
                <c:pt idx="1332">
                  <c:v>0.17590819999999999</c:v>
                </c:pt>
                <c:pt idx="1333">
                  <c:v>0.42847400000000002</c:v>
                </c:pt>
                <c:pt idx="1334">
                  <c:v>0.469167</c:v>
                </c:pt>
                <c:pt idx="1335">
                  <c:v>0.1553078</c:v>
                </c:pt>
                <c:pt idx="1336">
                  <c:v>0.21164060000000001</c:v>
                </c:pt>
                <c:pt idx="1337">
                  <c:v>0.28043829999999997</c:v>
                </c:pt>
                <c:pt idx="1338">
                  <c:v>0.32123000000000002</c:v>
                </c:pt>
                <c:pt idx="1339">
                  <c:v>0.30228860000000002</c:v>
                </c:pt>
                <c:pt idx="1340">
                  <c:v>0.30558200000000002</c:v>
                </c:pt>
                <c:pt idx="1341">
                  <c:v>0.33210119999999999</c:v>
                </c:pt>
                <c:pt idx="1342">
                  <c:v>0.43414599999999998</c:v>
                </c:pt>
                <c:pt idx="1343">
                  <c:v>1.095434</c:v>
                </c:pt>
                <c:pt idx="1344">
                  <c:v>0.46585399999999999</c:v>
                </c:pt>
                <c:pt idx="1345">
                  <c:v>0.52743289999999998</c:v>
                </c:pt>
                <c:pt idx="1346">
                  <c:v>0.39948090000000003</c:v>
                </c:pt>
                <c:pt idx="1347">
                  <c:v>0.32472600000000001</c:v>
                </c:pt>
                <c:pt idx="1348">
                  <c:v>0.31032029999999999</c:v>
                </c:pt>
                <c:pt idx="1349">
                  <c:v>0.26763619999999999</c:v>
                </c:pt>
                <c:pt idx="1350">
                  <c:v>0.28779359999999998</c:v>
                </c:pt>
                <c:pt idx="1351">
                  <c:v>0.27955039999999998</c:v>
                </c:pt>
                <c:pt idx="1352">
                  <c:v>0.27318540000000002</c:v>
                </c:pt>
                <c:pt idx="1353">
                  <c:v>0.28518500000000002</c:v>
                </c:pt>
                <c:pt idx="1354">
                  <c:v>0.28417379999999998</c:v>
                </c:pt>
                <c:pt idx="1355">
                  <c:v>0.26618599999999998</c:v>
                </c:pt>
                <c:pt idx="1356">
                  <c:v>0.28457250000000001</c:v>
                </c:pt>
                <c:pt idx="1357">
                  <c:v>0.2403903</c:v>
                </c:pt>
                <c:pt idx="1358">
                  <c:v>0.25759019999999999</c:v>
                </c:pt>
                <c:pt idx="1359">
                  <c:v>0.25151119999999999</c:v>
                </c:pt>
                <c:pt idx="1360">
                  <c:v>0.25966919999999999</c:v>
                </c:pt>
                <c:pt idx="1361">
                  <c:v>0.26651370000000002</c:v>
                </c:pt>
                <c:pt idx="1362">
                  <c:v>0.27122540000000001</c:v>
                </c:pt>
                <c:pt idx="1363">
                  <c:v>0.26029869999999999</c:v>
                </c:pt>
                <c:pt idx="1364">
                  <c:v>0.2520056</c:v>
                </c:pt>
                <c:pt idx="1365">
                  <c:v>0.24759819999999999</c:v>
                </c:pt>
                <c:pt idx="1366">
                  <c:v>0.24088599999999999</c:v>
                </c:pt>
                <c:pt idx="1367">
                  <c:v>0.2427917</c:v>
                </c:pt>
                <c:pt idx="1368">
                  <c:v>0.24092089999999999</c:v>
                </c:pt>
                <c:pt idx="1369">
                  <c:v>0.23623479999999999</c:v>
                </c:pt>
                <c:pt idx="1370">
                  <c:v>0.2356423</c:v>
                </c:pt>
                <c:pt idx="1371">
                  <c:v>0.2403737</c:v>
                </c:pt>
                <c:pt idx="1372">
                  <c:v>0.2503379</c:v>
                </c:pt>
                <c:pt idx="1373">
                  <c:v>0.2428602</c:v>
                </c:pt>
                <c:pt idx="1374">
                  <c:v>0.2414037</c:v>
                </c:pt>
                <c:pt idx="1375">
                  <c:v>0.24132680000000001</c:v>
                </c:pt>
                <c:pt idx="1376">
                  <c:v>0.24366699999999999</c:v>
                </c:pt>
                <c:pt idx="1377">
                  <c:v>0.22819619999999999</c:v>
                </c:pt>
                <c:pt idx="1378">
                  <c:v>0.21591750000000001</c:v>
                </c:pt>
                <c:pt idx="1379">
                  <c:v>0.21862000000000001</c:v>
                </c:pt>
                <c:pt idx="1380">
                  <c:v>0.22082550000000001</c:v>
                </c:pt>
                <c:pt idx="1381">
                  <c:v>0.2414018</c:v>
                </c:pt>
                <c:pt idx="1382">
                  <c:v>0.21549189999999999</c:v>
                </c:pt>
                <c:pt idx="1383">
                  <c:v>0.19620870000000001</c:v>
                </c:pt>
                <c:pt idx="1384">
                  <c:v>0.25722410000000001</c:v>
                </c:pt>
                <c:pt idx="1385">
                  <c:v>0.18940860000000001</c:v>
                </c:pt>
                <c:pt idx="1386">
                  <c:v>0.2207297</c:v>
                </c:pt>
                <c:pt idx="1387">
                  <c:v>0.268737</c:v>
                </c:pt>
                <c:pt idx="1388">
                  <c:v>0.24042839999999999</c:v>
                </c:pt>
                <c:pt idx="1389">
                  <c:v>0.2291598</c:v>
                </c:pt>
                <c:pt idx="1390">
                  <c:v>0.22597729999999999</c:v>
                </c:pt>
                <c:pt idx="1391">
                  <c:v>0.20940639999999999</c:v>
                </c:pt>
                <c:pt idx="1392">
                  <c:v>0.21515000000000001</c:v>
                </c:pt>
                <c:pt idx="1393">
                  <c:v>0.2068826</c:v>
                </c:pt>
                <c:pt idx="1394">
                  <c:v>0.19581419999999999</c:v>
                </c:pt>
                <c:pt idx="1395">
                  <c:v>0.20845040000000001</c:v>
                </c:pt>
                <c:pt idx="1396">
                  <c:v>0.19029879999999999</c:v>
                </c:pt>
                <c:pt idx="1397">
                  <c:v>0.18761559999999999</c:v>
                </c:pt>
                <c:pt idx="1398">
                  <c:v>0.165796</c:v>
                </c:pt>
                <c:pt idx="1399">
                  <c:v>0.65408639999999996</c:v>
                </c:pt>
                <c:pt idx="1400">
                  <c:v>0.73300200000000004</c:v>
                </c:pt>
                <c:pt idx="1401">
                  <c:v>0.48323899999999997</c:v>
                </c:pt>
                <c:pt idx="1402">
                  <c:v>0.35005629999999999</c:v>
                </c:pt>
                <c:pt idx="1403">
                  <c:v>0.25382159999999998</c:v>
                </c:pt>
                <c:pt idx="1404">
                  <c:v>0.21593290000000001</c:v>
                </c:pt>
                <c:pt idx="1405">
                  <c:v>0.2164594</c:v>
                </c:pt>
                <c:pt idx="1406">
                  <c:v>-0.1735786</c:v>
                </c:pt>
                <c:pt idx="1407">
                  <c:v>0.16439619999999999</c:v>
                </c:pt>
                <c:pt idx="1408">
                  <c:v>0.1330817</c:v>
                </c:pt>
                <c:pt idx="1409">
                  <c:v>0.1476732</c:v>
                </c:pt>
                <c:pt idx="1410">
                  <c:v>0.1752629</c:v>
                </c:pt>
                <c:pt idx="1411">
                  <c:v>0.1795003</c:v>
                </c:pt>
                <c:pt idx="1412">
                  <c:v>0.1859672</c:v>
                </c:pt>
                <c:pt idx="1413">
                  <c:v>0.18067540000000001</c:v>
                </c:pt>
                <c:pt idx="1414">
                  <c:v>0.2129751</c:v>
                </c:pt>
                <c:pt idx="1415">
                  <c:v>0.17243749999999999</c:v>
                </c:pt>
                <c:pt idx="1416">
                  <c:v>0.17306009999999999</c:v>
                </c:pt>
                <c:pt idx="1417">
                  <c:v>0.1708906</c:v>
                </c:pt>
                <c:pt idx="1418">
                  <c:v>0.16930870000000001</c:v>
                </c:pt>
                <c:pt idx="1419">
                  <c:v>0.1840222</c:v>
                </c:pt>
                <c:pt idx="1420">
                  <c:v>0.17091990000000001</c:v>
                </c:pt>
                <c:pt idx="1421">
                  <c:v>0.17679</c:v>
                </c:pt>
                <c:pt idx="1422">
                  <c:v>0.17391380000000001</c:v>
                </c:pt>
                <c:pt idx="1423">
                  <c:v>0.17604880000000001</c:v>
                </c:pt>
                <c:pt idx="1424">
                  <c:v>0.18079870000000001</c:v>
                </c:pt>
                <c:pt idx="1425">
                  <c:v>0.1713836</c:v>
                </c:pt>
                <c:pt idx="1426">
                  <c:v>0.19004579999999999</c:v>
                </c:pt>
                <c:pt idx="1427">
                  <c:v>0.1725862</c:v>
                </c:pt>
                <c:pt idx="1428">
                  <c:v>0.1660596</c:v>
                </c:pt>
                <c:pt idx="1429">
                  <c:v>0.17453640000000001</c:v>
                </c:pt>
                <c:pt idx="1430">
                  <c:v>0.17250799999999999</c:v>
                </c:pt>
                <c:pt idx="1431">
                  <c:v>0.157527</c:v>
                </c:pt>
                <c:pt idx="1432">
                  <c:v>0.16773109999999999</c:v>
                </c:pt>
                <c:pt idx="1433">
                  <c:v>0.1609054</c:v>
                </c:pt>
                <c:pt idx="1434">
                  <c:v>0.1695536</c:v>
                </c:pt>
                <c:pt idx="1435">
                  <c:v>0.1921976</c:v>
                </c:pt>
                <c:pt idx="1436">
                  <c:v>0.1515994</c:v>
                </c:pt>
                <c:pt idx="1437">
                  <c:v>0.1721837</c:v>
                </c:pt>
                <c:pt idx="1438">
                  <c:v>0.1727899</c:v>
                </c:pt>
                <c:pt idx="1439">
                  <c:v>0.16703970000000001</c:v>
                </c:pt>
                <c:pt idx="1440">
                  <c:v>0.14784630000000001</c:v>
                </c:pt>
                <c:pt idx="1441">
                  <c:v>0.1881903</c:v>
                </c:pt>
                <c:pt idx="1442">
                  <c:v>0.15307000000000001</c:v>
                </c:pt>
                <c:pt idx="1443">
                  <c:v>0.16514509999999999</c:v>
                </c:pt>
                <c:pt idx="1444">
                  <c:v>0.19986709999999999</c:v>
                </c:pt>
                <c:pt idx="1445">
                  <c:v>0.37777959999999999</c:v>
                </c:pt>
                <c:pt idx="1446">
                  <c:v>5.8403259999999999E-2</c:v>
                </c:pt>
                <c:pt idx="1447">
                  <c:v>0.1225204</c:v>
                </c:pt>
                <c:pt idx="1448">
                  <c:v>0.1703653</c:v>
                </c:pt>
                <c:pt idx="1449">
                  <c:v>0.14529639999999999</c:v>
                </c:pt>
                <c:pt idx="1450">
                  <c:v>0.1322865</c:v>
                </c:pt>
                <c:pt idx="1451">
                  <c:v>0.13990730000000001</c:v>
                </c:pt>
                <c:pt idx="1452">
                  <c:v>0.1500051</c:v>
                </c:pt>
                <c:pt idx="1453">
                  <c:v>0.14656169999999999</c:v>
                </c:pt>
                <c:pt idx="1454">
                  <c:v>0.16348270000000001</c:v>
                </c:pt>
                <c:pt idx="1455">
                  <c:v>0.17707829999999999</c:v>
                </c:pt>
                <c:pt idx="1456">
                  <c:v>0.1526477</c:v>
                </c:pt>
                <c:pt idx="1457">
                  <c:v>0.152699</c:v>
                </c:pt>
                <c:pt idx="1458">
                  <c:v>0.16442119999999999</c:v>
                </c:pt>
                <c:pt idx="1459">
                  <c:v>0.13261619999999999</c:v>
                </c:pt>
                <c:pt idx="1460">
                  <c:v>0.19460250000000001</c:v>
                </c:pt>
                <c:pt idx="1461">
                  <c:v>0.16609399999999999</c:v>
                </c:pt>
                <c:pt idx="1462">
                  <c:v>0.44777499999999998</c:v>
                </c:pt>
                <c:pt idx="1463">
                  <c:v>0.48595749999999999</c:v>
                </c:pt>
                <c:pt idx="1464">
                  <c:v>0.43770409999999998</c:v>
                </c:pt>
                <c:pt idx="1465">
                  <c:v>0.27380179999999998</c:v>
                </c:pt>
                <c:pt idx="1466">
                  <c:v>0.18345259999999999</c:v>
                </c:pt>
                <c:pt idx="1467">
                  <c:v>0.1220995</c:v>
                </c:pt>
                <c:pt idx="1468">
                  <c:v>0.13042599999999999</c:v>
                </c:pt>
                <c:pt idx="1469">
                  <c:v>0.13228709999999999</c:v>
                </c:pt>
                <c:pt idx="1470">
                  <c:v>0.13474520000000001</c:v>
                </c:pt>
                <c:pt idx="1471">
                  <c:v>0.13613400000000001</c:v>
                </c:pt>
                <c:pt idx="1472">
                  <c:v>0.13778850000000001</c:v>
                </c:pt>
                <c:pt idx="1473">
                  <c:v>0.14541419999999999</c:v>
                </c:pt>
                <c:pt idx="1474">
                  <c:v>0.14153930000000001</c:v>
                </c:pt>
                <c:pt idx="1475">
                  <c:v>0.1363886</c:v>
                </c:pt>
                <c:pt idx="1476">
                  <c:v>0.13453599999999999</c:v>
                </c:pt>
                <c:pt idx="1477">
                  <c:v>0.14111589999999999</c:v>
                </c:pt>
                <c:pt idx="1478">
                  <c:v>0.14972260000000001</c:v>
                </c:pt>
                <c:pt idx="1479">
                  <c:v>0.15820809999999999</c:v>
                </c:pt>
                <c:pt idx="1480">
                  <c:v>0.12975680000000001</c:v>
                </c:pt>
                <c:pt idx="1481">
                  <c:v>0.13091330000000001</c:v>
                </c:pt>
                <c:pt idx="1482">
                  <c:v>0.14682410000000001</c:v>
                </c:pt>
                <c:pt idx="1483">
                  <c:v>0.14297489999999999</c:v>
                </c:pt>
                <c:pt idx="1484">
                  <c:v>0.13667779999999999</c:v>
                </c:pt>
                <c:pt idx="1485">
                  <c:v>0.13988729999999999</c:v>
                </c:pt>
                <c:pt idx="1486">
                  <c:v>0.14207</c:v>
                </c:pt>
                <c:pt idx="1487">
                  <c:v>0.12615680000000001</c:v>
                </c:pt>
                <c:pt idx="1488">
                  <c:v>0.14239540000000001</c:v>
                </c:pt>
                <c:pt idx="1489">
                  <c:v>0.12641859999999999</c:v>
                </c:pt>
                <c:pt idx="1490">
                  <c:v>0.12528539999999999</c:v>
                </c:pt>
                <c:pt idx="1491">
                  <c:v>0.18778349999999999</c:v>
                </c:pt>
                <c:pt idx="1492">
                  <c:v>0.11157690000000001</c:v>
                </c:pt>
                <c:pt idx="1493">
                  <c:v>0.122721</c:v>
                </c:pt>
                <c:pt idx="1494">
                  <c:v>0.13328670000000001</c:v>
                </c:pt>
                <c:pt idx="1495">
                  <c:v>0.1442436</c:v>
                </c:pt>
                <c:pt idx="1496">
                  <c:v>0.13234889999999999</c:v>
                </c:pt>
                <c:pt idx="1497">
                  <c:v>0.13418669999999999</c:v>
                </c:pt>
                <c:pt idx="1498">
                  <c:v>0.1336282</c:v>
                </c:pt>
                <c:pt idx="1499">
                  <c:v>0.13032530000000001</c:v>
                </c:pt>
                <c:pt idx="1500">
                  <c:v>0.1584602</c:v>
                </c:pt>
                <c:pt idx="1501">
                  <c:v>0.17707030000000001</c:v>
                </c:pt>
                <c:pt idx="1502">
                  <c:v>0.1214982</c:v>
                </c:pt>
                <c:pt idx="1503">
                  <c:v>0.10415439999999999</c:v>
                </c:pt>
                <c:pt idx="1504">
                  <c:v>0.12974849999999999</c:v>
                </c:pt>
                <c:pt idx="1505">
                  <c:v>0.1148564</c:v>
                </c:pt>
                <c:pt idx="1506">
                  <c:v>0.13821939999999999</c:v>
                </c:pt>
                <c:pt idx="1507">
                  <c:v>0.1236034</c:v>
                </c:pt>
                <c:pt idx="1508">
                  <c:v>0.13513820000000001</c:v>
                </c:pt>
                <c:pt idx="1509">
                  <c:v>0.21786220000000001</c:v>
                </c:pt>
                <c:pt idx="1510">
                  <c:v>0.32576490000000002</c:v>
                </c:pt>
                <c:pt idx="1511">
                  <c:v>-0.2871146</c:v>
                </c:pt>
                <c:pt idx="1512">
                  <c:v>-5.7050820000000002E-2</c:v>
                </c:pt>
                <c:pt idx="1513">
                  <c:v>3.1358459999999998E-2</c:v>
                </c:pt>
                <c:pt idx="1514">
                  <c:v>0.11469650000000001</c:v>
                </c:pt>
                <c:pt idx="1515">
                  <c:v>0.14623269999999999</c:v>
                </c:pt>
                <c:pt idx="1516">
                  <c:v>3.116474E-2</c:v>
                </c:pt>
                <c:pt idx="1517">
                  <c:v>7.6998499999999998E-2</c:v>
                </c:pt>
                <c:pt idx="1518">
                  <c:v>0.10453560000000001</c:v>
                </c:pt>
                <c:pt idx="1519">
                  <c:v>0.10880919999999999</c:v>
                </c:pt>
                <c:pt idx="1520">
                  <c:v>0.11902459999999999</c:v>
                </c:pt>
                <c:pt idx="1521">
                  <c:v>0.12135899999999999</c:v>
                </c:pt>
                <c:pt idx="1522">
                  <c:v>0.12925239999999999</c:v>
                </c:pt>
                <c:pt idx="1523">
                  <c:v>0.1119352</c:v>
                </c:pt>
                <c:pt idx="1524">
                  <c:v>0.1090294</c:v>
                </c:pt>
                <c:pt idx="1525">
                  <c:v>0.18583340000000001</c:v>
                </c:pt>
                <c:pt idx="1526">
                  <c:v>0.1164964</c:v>
                </c:pt>
                <c:pt idx="1527">
                  <c:v>0.114953</c:v>
                </c:pt>
                <c:pt idx="1528">
                  <c:v>0.1114371</c:v>
                </c:pt>
                <c:pt idx="1529">
                  <c:v>0.115948</c:v>
                </c:pt>
                <c:pt idx="1530">
                  <c:v>0.1205011</c:v>
                </c:pt>
                <c:pt idx="1531">
                  <c:v>0.1271138</c:v>
                </c:pt>
                <c:pt idx="1532">
                  <c:v>0.1200474</c:v>
                </c:pt>
                <c:pt idx="1533">
                  <c:v>0.1275425</c:v>
                </c:pt>
                <c:pt idx="1534">
                  <c:v>0.11855</c:v>
                </c:pt>
                <c:pt idx="1535">
                  <c:v>0.13125619999999999</c:v>
                </c:pt>
                <c:pt idx="1536">
                  <c:v>0.1164109</c:v>
                </c:pt>
                <c:pt idx="1537">
                  <c:v>0.11439589999999999</c:v>
                </c:pt>
                <c:pt idx="1538">
                  <c:v>0.1140934</c:v>
                </c:pt>
                <c:pt idx="1539">
                  <c:v>0.1248022</c:v>
                </c:pt>
                <c:pt idx="1540">
                  <c:v>0.12870519999999999</c:v>
                </c:pt>
                <c:pt idx="1541">
                  <c:v>0.11211069999999999</c:v>
                </c:pt>
                <c:pt idx="1542">
                  <c:v>0.13202359999999999</c:v>
                </c:pt>
                <c:pt idx="1543">
                  <c:v>0.11444120000000001</c:v>
                </c:pt>
                <c:pt idx="1544">
                  <c:v>0.1021282</c:v>
                </c:pt>
                <c:pt idx="1545">
                  <c:v>6.1869670000000002E-2</c:v>
                </c:pt>
                <c:pt idx="1546">
                  <c:v>0.1235342</c:v>
                </c:pt>
                <c:pt idx="1547">
                  <c:v>0.1144404</c:v>
                </c:pt>
                <c:pt idx="1548">
                  <c:v>0.1083234</c:v>
                </c:pt>
                <c:pt idx="1549">
                  <c:v>0.122617</c:v>
                </c:pt>
                <c:pt idx="1550">
                  <c:v>0.112623</c:v>
                </c:pt>
                <c:pt idx="1551">
                  <c:v>0.12307460000000001</c:v>
                </c:pt>
                <c:pt idx="1552">
                  <c:v>0.114939</c:v>
                </c:pt>
                <c:pt idx="1553">
                  <c:v>0.12806799999999999</c:v>
                </c:pt>
                <c:pt idx="1554">
                  <c:v>0.11175599999999999</c:v>
                </c:pt>
                <c:pt idx="1555">
                  <c:v>0.1046991</c:v>
                </c:pt>
                <c:pt idx="1556">
                  <c:v>0.12583839999999999</c:v>
                </c:pt>
                <c:pt idx="1557">
                  <c:v>0.1117306</c:v>
                </c:pt>
                <c:pt idx="1558">
                  <c:v>0.1138648</c:v>
                </c:pt>
                <c:pt idx="1559">
                  <c:v>0.1127437</c:v>
                </c:pt>
                <c:pt idx="1560">
                  <c:v>0.1102259</c:v>
                </c:pt>
                <c:pt idx="1561">
                  <c:v>0.1174361</c:v>
                </c:pt>
                <c:pt idx="1562">
                  <c:v>0.12486079999999999</c:v>
                </c:pt>
                <c:pt idx="1563">
                  <c:v>0.1129788</c:v>
                </c:pt>
                <c:pt idx="1564">
                  <c:v>0.1218341</c:v>
                </c:pt>
                <c:pt idx="1565">
                  <c:v>0.1134724</c:v>
                </c:pt>
                <c:pt idx="1566">
                  <c:v>0.12583730000000001</c:v>
                </c:pt>
                <c:pt idx="1567">
                  <c:v>0.1171806</c:v>
                </c:pt>
                <c:pt idx="1568">
                  <c:v>9.7540619999999995E-2</c:v>
                </c:pt>
                <c:pt idx="1569">
                  <c:v>0.11323469999999999</c:v>
                </c:pt>
                <c:pt idx="1570">
                  <c:v>0.1169656</c:v>
                </c:pt>
                <c:pt idx="1571">
                  <c:v>0.1045994</c:v>
                </c:pt>
                <c:pt idx="1572">
                  <c:v>0.10704519999999999</c:v>
                </c:pt>
                <c:pt idx="1573">
                  <c:v>0.16568469999999999</c:v>
                </c:pt>
                <c:pt idx="1574">
                  <c:v>0.22094249999999999</c:v>
                </c:pt>
                <c:pt idx="1575">
                  <c:v>0.13838010000000001</c:v>
                </c:pt>
                <c:pt idx="1576">
                  <c:v>9.0927160000000007E-2</c:v>
                </c:pt>
                <c:pt idx="1577">
                  <c:v>9.3397640000000004E-2</c:v>
                </c:pt>
                <c:pt idx="1578">
                  <c:v>0.1208723</c:v>
                </c:pt>
                <c:pt idx="1579">
                  <c:v>0.1014374</c:v>
                </c:pt>
                <c:pt idx="1580">
                  <c:v>0.1138928</c:v>
                </c:pt>
                <c:pt idx="1581">
                  <c:v>0.12483660000000001</c:v>
                </c:pt>
                <c:pt idx="1582">
                  <c:v>0.10166219999999999</c:v>
                </c:pt>
                <c:pt idx="1583">
                  <c:v>0.1000714</c:v>
                </c:pt>
                <c:pt idx="1584">
                  <c:v>0.1078074</c:v>
                </c:pt>
                <c:pt idx="1585">
                  <c:v>8.9351020000000003E-2</c:v>
                </c:pt>
                <c:pt idx="1586">
                  <c:v>-1.7506609999999999E-2</c:v>
                </c:pt>
                <c:pt idx="1587">
                  <c:v>0.127911</c:v>
                </c:pt>
                <c:pt idx="1588">
                  <c:v>0.16468179999999999</c:v>
                </c:pt>
                <c:pt idx="1589">
                  <c:v>0.1308436</c:v>
                </c:pt>
                <c:pt idx="1590">
                  <c:v>0.1316204</c:v>
                </c:pt>
                <c:pt idx="1591">
                  <c:v>0.1103509</c:v>
                </c:pt>
                <c:pt idx="1592">
                  <c:v>0.1029694</c:v>
                </c:pt>
                <c:pt idx="1593">
                  <c:v>0.107809</c:v>
                </c:pt>
                <c:pt idx="1594">
                  <c:v>0.1065488</c:v>
                </c:pt>
                <c:pt idx="1595">
                  <c:v>0.1028882</c:v>
                </c:pt>
                <c:pt idx="1596">
                  <c:v>0.10830960000000001</c:v>
                </c:pt>
                <c:pt idx="1597">
                  <c:v>0.11306380000000001</c:v>
                </c:pt>
                <c:pt idx="1598">
                  <c:v>0.11177520000000001</c:v>
                </c:pt>
                <c:pt idx="1599">
                  <c:v>9.8087339999999995E-2</c:v>
                </c:pt>
                <c:pt idx="1600">
                  <c:v>9.9282609999999993E-2</c:v>
                </c:pt>
                <c:pt idx="1601">
                  <c:v>0.1048403</c:v>
                </c:pt>
                <c:pt idx="1602">
                  <c:v>0.10166459999999999</c:v>
                </c:pt>
                <c:pt idx="1603">
                  <c:v>0.10673390000000001</c:v>
                </c:pt>
                <c:pt idx="1604">
                  <c:v>0.10738060000000001</c:v>
                </c:pt>
                <c:pt idx="1605">
                  <c:v>9.7834779999999996E-2</c:v>
                </c:pt>
                <c:pt idx="1606">
                  <c:v>0.1032213</c:v>
                </c:pt>
                <c:pt idx="1607">
                  <c:v>0.1099625</c:v>
                </c:pt>
                <c:pt idx="1608">
                  <c:v>9.7306240000000002E-2</c:v>
                </c:pt>
                <c:pt idx="1609">
                  <c:v>0.1022165</c:v>
                </c:pt>
                <c:pt idx="1610">
                  <c:v>4.3585640000000002E-2</c:v>
                </c:pt>
                <c:pt idx="1611">
                  <c:v>0.1703614</c:v>
                </c:pt>
                <c:pt idx="1612">
                  <c:v>0.13252849999999999</c:v>
                </c:pt>
                <c:pt idx="1613">
                  <c:v>0.1015414</c:v>
                </c:pt>
                <c:pt idx="1614">
                  <c:v>0.10552060000000001</c:v>
                </c:pt>
                <c:pt idx="1615">
                  <c:v>0.11222840000000001</c:v>
                </c:pt>
                <c:pt idx="1616">
                  <c:v>0.11047659999999999</c:v>
                </c:pt>
                <c:pt idx="1617">
                  <c:v>9.3524540000000003E-2</c:v>
                </c:pt>
                <c:pt idx="1618">
                  <c:v>9.8714060000000006E-2</c:v>
                </c:pt>
                <c:pt idx="1619">
                  <c:v>0.1014702</c:v>
                </c:pt>
                <c:pt idx="1620">
                  <c:v>0.1055102</c:v>
                </c:pt>
                <c:pt idx="1621">
                  <c:v>0.1161706</c:v>
                </c:pt>
                <c:pt idx="1622">
                  <c:v>0.103884</c:v>
                </c:pt>
                <c:pt idx="1623">
                  <c:v>0.10980959999999999</c:v>
                </c:pt>
                <c:pt idx="1624">
                  <c:v>0.1243919</c:v>
                </c:pt>
                <c:pt idx="1625">
                  <c:v>0.11632919999999999</c:v>
                </c:pt>
                <c:pt idx="1626">
                  <c:v>9.4208139999999996E-2</c:v>
                </c:pt>
                <c:pt idx="1627">
                  <c:v>0.1048949</c:v>
                </c:pt>
                <c:pt idx="1628">
                  <c:v>9.8986759999999993E-2</c:v>
                </c:pt>
                <c:pt idx="1629">
                  <c:v>9.5329700000000003E-2</c:v>
                </c:pt>
                <c:pt idx="1630">
                  <c:v>-2.541123E-2</c:v>
                </c:pt>
                <c:pt idx="1631">
                  <c:v>7.6131290000000004E-2</c:v>
                </c:pt>
                <c:pt idx="1632">
                  <c:v>0.25799250000000001</c:v>
                </c:pt>
                <c:pt idx="1633">
                  <c:v>0.1698258</c:v>
                </c:pt>
                <c:pt idx="1634">
                  <c:v>0.12028229999999999</c:v>
                </c:pt>
                <c:pt idx="1635">
                  <c:v>0.10967300000000001</c:v>
                </c:pt>
                <c:pt idx="1636">
                  <c:v>0.1090265</c:v>
                </c:pt>
                <c:pt idx="1637">
                  <c:v>0.11993379999999999</c:v>
                </c:pt>
                <c:pt idx="1638">
                  <c:v>0.1030317</c:v>
                </c:pt>
                <c:pt idx="1639">
                  <c:v>0.1094149</c:v>
                </c:pt>
                <c:pt idx="1640">
                  <c:v>0.106532</c:v>
                </c:pt>
                <c:pt idx="1641">
                  <c:v>0.13208739999999999</c:v>
                </c:pt>
                <c:pt idx="1642">
                  <c:v>0.2010286</c:v>
                </c:pt>
                <c:pt idx="1643">
                  <c:v>0.231096</c:v>
                </c:pt>
                <c:pt idx="1644">
                  <c:v>1.927712E-3</c:v>
                </c:pt>
                <c:pt idx="1645">
                  <c:v>0.69973129999999994</c:v>
                </c:pt>
                <c:pt idx="1646">
                  <c:v>2.5039079999999998E-2</c:v>
                </c:pt>
                <c:pt idx="1647">
                  <c:v>-0.13263639999999999</c:v>
                </c:pt>
                <c:pt idx="1648">
                  <c:v>-3.546991E-2</c:v>
                </c:pt>
                <c:pt idx="1649">
                  <c:v>6.177705E-2</c:v>
                </c:pt>
                <c:pt idx="1650">
                  <c:v>8.3869990000000005E-2</c:v>
                </c:pt>
                <c:pt idx="1651">
                  <c:v>0.1079828</c:v>
                </c:pt>
                <c:pt idx="1652">
                  <c:v>0.11249389999999999</c:v>
                </c:pt>
                <c:pt idx="1653">
                  <c:v>0.127057</c:v>
                </c:pt>
                <c:pt idx="1654">
                  <c:v>7.5122410000000001E-2</c:v>
                </c:pt>
                <c:pt idx="1655">
                  <c:v>9.1060219999999997E-2</c:v>
                </c:pt>
                <c:pt idx="1656">
                  <c:v>0.1233578</c:v>
                </c:pt>
                <c:pt idx="1657">
                  <c:v>0.1005303</c:v>
                </c:pt>
                <c:pt idx="1658">
                  <c:v>8.8247190000000003E-2</c:v>
                </c:pt>
                <c:pt idx="1659">
                  <c:v>8.5200810000000002E-2</c:v>
                </c:pt>
                <c:pt idx="1660">
                  <c:v>0.1239203</c:v>
                </c:pt>
                <c:pt idx="1661">
                  <c:v>0.1038394</c:v>
                </c:pt>
                <c:pt idx="1662">
                  <c:v>8.8506260000000003E-2</c:v>
                </c:pt>
                <c:pt idx="1663">
                  <c:v>8.6906650000000002E-2</c:v>
                </c:pt>
                <c:pt idx="1664">
                  <c:v>0.1619797</c:v>
                </c:pt>
                <c:pt idx="1665">
                  <c:v>0.1236254</c:v>
                </c:pt>
                <c:pt idx="1666">
                  <c:v>7.8513120000000006E-2</c:v>
                </c:pt>
                <c:pt idx="1667">
                  <c:v>5.6207559999999997E-2</c:v>
                </c:pt>
                <c:pt idx="1668">
                  <c:v>9.4061779999999998E-2</c:v>
                </c:pt>
                <c:pt idx="1669">
                  <c:v>0.1524568</c:v>
                </c:pt>
                <c:pt idx="1670">
                  <c:v>8.6770029999999998E-2</c:v>
                </c:pt>
                <c:pt idx="1671">
                  <c:v>9.3199649999999995E-2</c:v>
                </c:pt>
                <c:pt idx="1672">
                  <c:v>8.6736439999999998E-2</c:v>
                </c:pt>
                <c:pt idx="1673">
                  <c:v>9.5020320000000005E-2</c:v>
                </c:pt>
                <c:pt idx="1674">
                  <c:v>0.10268529999999999</c:v>
                </c:pt>
                <c:pt idx="1675">
                  <c:v>9.6458859999999993E-2</c:v>
                </c:pt>
                <c:pt idx="1676">
                  <c:v>0.117282</c:v>
                </c:pt>
                <c:pt idx="1677">
                  <c:v>0.1634362</c:v>
                </c:pt>
                <c:pt idx="1678">
                  <c:v>-2.1825750000000001E-2</c:v>
                </c:pt>
                <c:pt idx="1679">
                  <c:v>0.14942810000000001</c:v>
                </c:pt>
                <c:pt idx="1680">
                  <c:v>0.13031590000000001</c:v>
                </c:pt>
                <c:pt idx="1681">
                  <c:v>0.1234966</c:v>
                </c:pt>
                <c:pt idx="1682">
                  <c:v>0.1109175</c:v>
                </c:pt>
                <c:pt idx="1683">
                  <c:v>0.1077028</c:v>
                </c:pt>
                <c:pt idx="1684">
                  <c:v>0.1061855</c:v>
                </c:pt>
                <c:pt idx="1685">
                  <c:v>8.6731379999999997E-2</c:v>
                </c:pt>
                <c:pt idx="1686">
                  <c:v>9.0270089999999997E-2</c:v>
                </c:pt>
                <c:pt idx="1687">
                  <c:v>0.1015904</c:v>
                </c:pt>
                <c:pt idx="1688">
                  <c:v>9.6074939999999998E-2</c:v>
                </c:pt>
                <c:pt idx="1689">
                  <c:v>0.11266089999999999</c:v>
                </c:pt>
                <c:pt idx="1690">
                  <c:v>9.2895510000000001E-2</c:v>
                </c:pt>
                <c:pt idx="1691">
                  <c:v>0.10190920000000001</c:v>
                </c:pt>
                <c:pt idx="1692">
                  <c:v>8.4124619999999997E-2</c:v>
                </c:pt>
                <c:pt idx="1693">
                  <c:v>0.1014177</c:v>
                </c:pt>
                <c:pt idx="1694">
                  <c:v>0.1010913</c:v>
                </c:pt>
                <c:pt idx="1695">
                  <c:v>0.1027161</c:v>
                </c:pt>
                <c:pt idx="1696">
                  <c:v>0.1064625</c:v>
                </c:pt>
                <c:pt idx="1697">
                  <c:v>0.15878149999999999</c:v>
                </c:pt>
                <c:pt idx="1698">
                  <c:v>1.5953299999999999</c:v>
                </c:pt>
                <c:pt idx="1699">
                  <c:v>0.42121350000000002</c:v>
                </c:pt>
                <c:pt idx="1700">
                  <c:v>0.2987244</c:v>
                </c:pt>
                <c:pt idx="1701">
                  <c:v>0.21579950000000001</c:v>
                </c:pt>
                <c:pt idx="1702">
                  <c:v>-9.1202359999999996E-2</c:v>
                </c:pt>
                <c:pt idx="1703">
                  <c:v>0.27204</c:v>
                </c:pt>
                <c:pt idx="1704">
                  <c:v>0.16434950000000001</c:v>
                </c:pt>
                <c:pt idx="1705">
                  <c:v>0.2178717</c:v>
                </c:pt>
                <c:pt idx="1706">
                  <c:v>0.1480679</c:v>
                </c:pt>
                <c:pt idx="1707">
                  <c:v>0.1064957</c:v>
                </c:pt>
                <c:pt idx="1708">
                  <c:v>3.7563430000000002E-2</c:v>
                </c:pt>
                <c:pt idx="1709">
                  <c:v>0.1171696</c:v>
                </c:pt>
                <c:pt idx="1710">
                  <c:v>0.1062164</c:v>
                </c:pt>
                <c:pt idx="1711">
                  <c:v>0.1030109</c:v>
                </c:pt>
                <c:pt idx="1712">
                  <c:v>0.10650759999999999</c:v>
                </c:pt>
                <c:pt idx="1713">
                  <c:v>9.0396030000000002E-2</c:v>
                </c:pt>
                <c:pt idx="1714">
                  <c:v>0.1027231</c:v>
                </c:pt>
                <c:pt idx="1715">
                  <c:v>8.5710980000000006E-2</c:v>
                </c:pt>
                <c:pt idx="1716">
                  <c:v>9.2887940000000002E-2</c:v>
                </c:pt>
                <c:pt idx="1717">
                  <c:v>0.10601969999999999</c:v>
                </c:pt>
                <c:pt idx="1718">
                  <c:v>9.0384909999999999E-2</c:v>
                </c:pt>
                <c:pt idx="1719">
                  <c:v>9.925908E-2</c:v>
                </c:pt>
                <c:pt idx="1720">
                  <c:v>0.10369929999999999</c:v>
                </c:pt>
                <c:pt idx="1721">
                  <c:v>0.1288608</c:v>
                </c:pt>
                <c:pt idx="1722">
                  <c:v>9.2384800000000003E-2</c:v>
                </c:pt>
                <c:pt idx="1723">
                  <c:v>9.7163120000000006E-2</c:v>
                </c:pt>
                <c:pt idx="1724">
                  <c:v>0.1018529</c:v>
                </c:pt>
                <c:pt idx="1725">
                  <c:v>7.5685939999999993E-2</c:v>
                </c:pt>
                <c:pt idx="1726">
                  <c:v>8.1263840000000004E-2</c:v>
                </c:pt>
                <c:pt idx="1727">
                  <c:v>0.13259670000000001</c:v>
                </c:pt>
                <c:pt idx="1728">
                  <c:v>0.10951809999999999</c:v>
                </c:pt>
                <c:pt idx="1729">
                  <c:v>9.3744640000000004E-2</c:v>
                </c:pt>
                <c:pt idx="1730">
                  <c:v>0.1036353</c:v>
                </c:pt>
                <c:pt idx="1731">
                  <c:v>0.10764940000000001</c:v>
                </c:pt>
                <c:pt idx="1732">
                  <c:v>9.6004969999999995E-2</c:v>
                </c:pt>
                <c:pt idx="1733">
                  <c:v>8.0268880000000001E-2</c:v>
                </c:pt>
                <c:pt idx="1734">
                  <c:v>6.2779379999999996E-2</c:v>
                </c:pt>
                <c:pt idx="1735">
                  <c:v>7.3076959999999996E-2</c:v>
                </c:pt>
                <c:pt idx="1736" formatCode="0.00E+00">
                  <c:v>-7.7307000000000001E-3</c:v>
                </c:pt>
                <c:pt idx="1737">
                  <c:v>1.427174E-3</c:v>
                </c:pt>
                <c:pt idx="1738">
                  <c:v>0.1778952</c:v>
                </c:pt>
                <c:pt idx="1739">
                  <c:v>0.1178217</c:v>
                </c:pt>
                <c:pt idx="1740">
                  <c:v>0.1064479</c:v>
                </c:pt>
                <c:pt idx="1741">
                  <c:v>9.2563560000000003E-2</c:v>
                </c:pt>
                <c:pt idx="1742">
                  <c:v>0.1090353</c:v>
                </c:pt>
                <c:pt idx="1743">
                  <c:v>8.6289699999999997E-2</c:v>
                </c:pt>
                <c:pt idx="1744">
                  <c:v>9.8835880000000001E-2</c:v>
                </c:pt>
                <c:pt idx="1745">
                  <c:v>0.1054687</c:v>
                </c:pt>
                <c:pt idx="1746">
                  <c:v>9.3971029999999997E-2</c:v>
                </c:pt>
                <c:pt idx="1747">
                  <c:v>0.1102669</c:v>
                </c:pt>
                <c:pt idx="1748">
                  <c:v>9.9964910000000004E-2</c:v>
                </c:pt>
                <c:pt idx="1749">
                  <c:v>9.0296500000000002E-2</c:v>
                </c:pt>
                <c:pt idx="1750">
                  <c:v>9.3017279999999994E-2</c:v>
                </c:pt>
                <c:pt idx="1751">
                  <c:v>9.9619509999999994E-2</c:v>
                </c:pt>
                <c:pt idx="1752">
                  <c:v>8.0245440000000001E-2</c:v>
                </c:pt>
                <c:pt idx="1753">
                  <c:v>8.932234E-2</c:v>
                </c:pt>
                <c:pt idx="1754">
                  <c:v>8.1736870000000003E-2</c:v>
                </c:pt>
                <c:pt idx="1755">
                  <c:v>8.9759690000000003E-2</c:v>
                </c:pt>
                <c:pt idx="1756">
                  <c:v>8.6017990000000003E-2</c:v>
                </c:pt>
                <c:pt idx="1757">
                  <c:v>9.4081650000000003E-2</c:v>
                </c:pt>
                <c:pt idx="1758">
                  <c:v>9.7838869999999994E-2</c:v>
                </c:pt>
                <c:pt idx="1759">
                  <c:v>8.2616839999999997E-2</c:v>
                </c:pt>
                <c:pt idx="1760">
                  <c:v>9.4371469999999999E-2</c:v>
                </c:pt>
                <c:pt idx="1761">
                  <c:v>0.1078176</c:v>
                </c:pt>
                <c:pt idx="1762">
                  <c:v>9.1758720000000002E-2</c:v>
                </c:pt>
                <c:pt idx="1763">
                  <c:v>8.9117660000000001E-2</c:v>
                </c:pt>
                <c:pt idx="1764">
                  <c:v>0.1043037</c:v>
                </c:pt>
                <c:pt idx="1765">
                  <c:v>9.2258290000000007E-2</c:v>
                </c:pt>
                <c:pt idx="1766">
                  <c:v>9.2811699999999997E-2</c:v>
                </c:pt>
                <c:pt idx="1767">
                  <c:v>0.10248500000000001</c:v>
                </c:pt>
                <c:pt idx="1768">
                  <c:v>7.804316E-2</c:v>
                </c:pt>
                <c:pt idx="1769">
                  <c:v>0.109842</c:v>
                </c:pt>
                <c:pt idx="1770">
                  <c:v>8.2003909999999999E-2</c:v>
                </c:pt>
                <c:pt idx="1771">
                  <c:v>9.9940310000000004E-2</c:v>
                </c:pt>
                <c:pt idx="1772">
                  <c:v>9.1569220000000007E-2</c:v>
                </c:pt>
                <c:pt idx="1773">
                  <c:v>9.5942780000000005E-2</c:v>
                </c:pt>
                <c:pt idx="1774">
                  <c:v>0.13794699999999999</c:v>
                </c:pt>
                <c:pt idx="1775">
                  <c:v>5.3744699999999999E-2</c:v>
                </c:pt>
                <c:pt idx="1776">
                  <c:v>7.332524E-2</c:v>
                </c:pt>
                <c:pt idx="1777">
                  <c:v>0.1068384</c:v>
                </c:pt>
                <c:pt idx="1778">
                  <c:v>0.1069224</c:v>
                </c:pt>
                <c:pt idx="1779">
                  <c:v>8.5236880000000001E-2</c:v>
                </c:pt>
                <c:pt idx="1780">
                  <c:v>8.9447390000000002E-2</c:v>
                </c:pt>
                <c:pt idx="1781">
                  <c:v>8.8298559999999998E-2</c:v>
                </c:pt>
                <c:pt idx="1782">
                  <c:v>0.11114690000000001</c:v>
                </c:pt>
                <c:pt idx="1783">
                  <c:v>0.107889</c:v>
                </c:pt>
                <c:pt idx="1784">
                  <c:v>0.1048529</c:v>
                </c:pt>
                <c:pt idx="1785">
                  <c:v>8.5233039999999996E-2</c:v>
                </c:pt>
                <c:pt idx="1786">
                  <c:v>9.7366519999999998E-2</c:v>
                </c:pt>
                <c:pt idx="1787">
                  <c:v>9.6185359999999998E-2</c:v>
                </c:pt>
                <c:pt idx="1788">
                  <c:v>9.7604839999999998E-2</c:v>
                </c:pt>
                <c:pt idx="1789">
                  <c:v>0.13487660000000001</c:v>
                </c:pt>
                <c:pt idx="1790">
                  <c:v>0.12450509999999999</c:v>
                </c:pt>
                <c:pt idx="1791">
                  <c:v>0.1481509</c:v>
                </c:pt>
                <c:pt idx="1792">
                  <c:v>0.102464</c:v>
                </c:pt>
                <c:pt idx="1793">
                  <c:v>-0.51719289999999996</c:v>
                </c:pt>
                <c:pt idx="1794">
                  <c:v>0.2510869</c:v>
                </c:pt>
                <c:pt idx="1795">
                  <c:v>-0.16431499999999999</c:v>
                </c:pt>
                <c:pt idx="1796">
                  <c:v>-4.7445859999999999E-2</c:v>
                </c:pt>
                <c:pt idx="1797">
                  <c:v>0.60163449999999996</c:v>
                </c:pt>
                <c:pt idx="1798">
                  <c:v>0.16347100000000001</c:v>
                </c:pt>
                <c:pt idx="1799">
                  <c:v>7.7217300000000003E-2</c:v>
                </c:pt>
                <c:pt idx="1800">
                  <c:v>8.6187299999999994E-2</c:v>
                </c:pt>
                <c:pt idx="1801">
                  <c:v>9.0951340000000006E-2</c:v>
                </c:pt>
                <c:pt idx="1802">
                  <c:v>0.103757</c:v>
                </c:pt>
                <c:pt idx="1803">
                  <c:v>8.9458919999999997E-2</c:v>
                </c:pt>
                <c:pt idx="1804">
                  <c:v>8.8495909999999997E-2</c:v>
                </c:pt>
                <c:pt idx="1805">
                  <c:v>9.5165280000000005E-2</c:v>
                </c:pt>
                <c:pt idx="1806">
                  <c:v>8.6535979999999998E-2</c:v>
                </c:pt>
                <c:pt idx="1807">
                  <c:v>0.1027262</c:v>
                </c:pt>
                <c:pt idx="1808">
                  <c:v>0.1019834</c:v>
                </c:pt>
                <c:pt idx="1809">
                  <c:v>9.250622E-2</c:v>
                </c:pt>
                <c:pt idx="1810">
                  <c:v>8.4000790000000006E-2</c:v>
                </c:pt>
                <c:pt idx="1811">
                  <c:v>9.7803940000000006E-2</c:v>
                </c:pt>
                <c:pt idx="1812">
                  <c:v>7.1402049999999995E-2</c:v>
                </c:pt>
                <c:pt idx="1813">
                  <c:v>8.6106500000000002E-2</c:v>
                </c:pt>
                <c:pt idx="1814">
                  <c:v>8.6619940000000006E-2</c:v>
                </c:pt>
                <c:pt idx="1815">
                  <c:v>0.10232380000000001</c:v>
                </c:pt>
                <c:pt idx="1816">
                  <c:v>0.1073669</c:v>
                </c:pt>
                <c:pt idx="1817">
                  <c:v>9.2386410000000002E-2</c:v>
                </c:pt>
                <c:pt idx="1818">
                  <c:v>9.1864059999999997E-2</c:v>
                </c:pt>
                <c:pt idx="1819">
                  <c:v>8.9085079999999997E-2</c:v>
                </c:pt>
                <c:pt idx="1820">
                  <c:v>0.11384560000000001</c:v>
                </c:pt>
                <c:pt idx="1821">
                  <c:v>8.4002320000000005E-2</c:v>
                </c:pt>
                <c:pt idx="1822">
                  <c:v>7.3314699999999997E-2</c:v>
                </c:pt>
                <c:pt idx="1823">
                  <c:v>8.1596189999999999E-2</c:v>
                </c:pt>
                <c:pt idx="1824">
                  <c:v>9.0531280000000006E-2</c:v>
                </c:pt>
                <c:pt idx="1825">
                  <c:v>7.2689139999999999E-2</c:v>
                </c:pt>
                <c:pt idx="1826">
                  <c:v>0.10261290000000001</c:v>
                </c:pt>
                <c:pt idx="1827">
                  <c:v>8.0712880000000001E-2</c:v>
                </c:pt>
                <c:pt idx="1828">
                  <c:v>8.5448780000000002E-2</c:v>
                </c:pt>
                <c:pt idx="1829">
                  <c:v>0.10915080000000001</c:v>
                </c:pt>
                <c:pt idx="1830">
                  <c:v>8.6268220000000007E-2</c:v>
                </c:pt>
                <c:pt idx="1831">
                  <c:v>9.5006060000000003E-2</c:v>
                </c:pt>
                <c:pt idx="1832">
                  <c:v>0.10890320000000001</c:v>
                </c:pt>
                <c:pt idx="1833">
                  <c:v>9.6350469999999994E-2</c:v>
                </c:pt>
                <c:pt idx="1834">
                  <c:v>0.1111229</c:v>
                </c:pt>
                <c:pt idx="1835">
                  <c:v>7.9045160000000003E-2</c:v>
                </c:pt>
                <c:pt idx="1836">
                  <c:v>9.8218449999999999E-2</c:v>
                </c:pt>
                <c:pt idx="1837">
                  <c:v>8.4267800000000004E-2</c:v>
                </c:pt>
                <c:pt idx="1838">
                  <c:v>7.7410039999999999E-2</c:v>
                </c:pt>
                <c:pt idx="1839">
                  <c:v>9.7313789999999997E-2</c:v>
                </c:pt>
                <c:pt idx="1840">
                  <c:v>8.755889E-2</c:v>
                </c:pt>
                <c:pt idx="1841">
                  <c:v>7.392282E-2</c:v>
                </c:pt>
                <c:pt idx="1842">
                  <c:v>0.109454</c:v>
                </c:pt>
                <c:pt idx="1843">
                  <c:v>0.1098297</c:v>
                </c:pt>
                <c:pt idx="1844">
                  <c:v>0.10076980000000001</c:v>
                </c:pt>
                <c:pt idx="1845">
                  <c:v>8.8533509999999996E-2</c:v>
                </c:pt>
                <c:pt idx="1846">
                  <c:v>7.7202080000000006E-2</c:v>
                </c:pt>
                <c:pt idx="1847">
                  <c:v>7.6697600000000005E-2</c:v>
                </c:pt>
                <c:pt idx="1848">
                  <c:v>8.3231739999999999E-2</c:v>
                </c:pt>
                <c:pt idx="1849">
                  <c:v>8.8724410000000004E-2</c:v>
                </c:pt>
                <c:pt idx="1850">
                  <c:v>8.0832950000000001E-2</c:v>
                </c:pt>
                <c:pt idx="1851">
                  <c:v>9.2680009999999993E-2</c:v>
                </c:pt>
                <c:pt idx="1852">
                  <c:v>8.7055590000000002E-2</c:v>
                </c:pt>
                <c:pt idx="1853">
                  <c:v>8.0080709999999999E-2</c:v>
                </c:pt>
                <c:pt idx="1854">
                  <c:v>9.0976650000000006E-2</c:v>
                </c:pt>
                <c:pt idx="1855">
                  <c:v>0.1159734</c:v>
                </c:pt>
                <c:pt idx="1856">
                  <c:v>0.1128463</c:v>
                </c:pt>
                <c:pt idx="1857">
                  <c:v>0.14476720000000001</c:v>
                </c:pt>
                <c:pt idx="1858">
                  <c:v>7.7736109999999997E-2</c:v>
                </c:pt>
                <c:pt idx="1859">
                  <c:v>7.8995940000000001E-2</c:v>
                </c:pt>
                <c:pt idx="1860">
                  <c:v>7.3885119999999999E-2</c:v>
                </c:pt>
                <c:pt idx="1861">
                  <c:v>9.0850630000000002E-2</c:v>
                </c:pt>
                <c:pt idx="1862">
                  <c:v>7.8089699999999998E-2</c:v>
                </c:pt>
                <c:pt idx="1863">
                  <c:v>8.5327780000000006E-2</c:v>
                </c:pt>
                <c:pt idx="1864">
                  <c:v>8.1879099999999996E-2</c:v>
                </c:pt>
                <c:pt idx="1865">
                  <c:v>8.7544239999999995E-2</c:v>
                </c:pt>
                <c:pt idx="1866">
                  <c:v>8.8572380000000006E-2</c:v>
                </c:pt>
                <c:pt idx="1867">
                  <c:v>8.0724240000000003E-2</c:v>
                </c:pt>
                <c:pt idx="1868">
                  <c:v>7.4866100000000005E-2</c:v>
                </c:pt>
                <c:pt idx="1869">
                  <c:v>7.6687179999999994E-2</c:v>
                </c:pt>
                <c:pt idx="1870">
                  <c:v>9.8369780000000004E-2</c:v>
                </c:pt>
                <c:pt idx="1871">
                  <c:v>6.9668060000000004E-2</c:v>
                </c:pt>
                <c:pt idx="1872">
                  <c:v>9.4027550000000001E-2</c:v>
                </c:pt>
                <c:pt idx="1873">
                  <c:v>8.1013760000000004E-2</c:v>
                </c:pt>
                <c:pt idx="1874">
                  <c:v>7.8804819999999998E-2</c:v>
                </c:pt>
                <c:pt idx="1875">
                  <c:v>0.14790329999999999</c:v>
                </c:pt>
                <c:pt idx="1876">
                  <c:v>5.663808E-2</c:v>
                </c:pt>
                <c:pt idx="1877">
                  <c:v>7.1172319999999997E-2</c:v>
                </c:pt>
                <c:pt idx="1878">
                  <c:v>8.2488190000000003E-2</c:v>
                </c:pt>
                <c:pt idx="1879">
                  <c:v>6.7715520000000001E-2</c:v>
                </c:pt>
                <c:pt idx="1880">
                  <c:v>9.4323909999999997E-2</c:v>
                </c:pt>
                <c:pt idx="1881">
                  <c:v>8.7123220000000001E-2</c:v>
                </c:pt>
                <c:pt idx="1882">
                  <c:v>9.2241320000000002E-2</c:v>
                </c:pt>
                <c:pt idx="1883">
                  <c:v>0.3662647</c:v>
                </c:pt>
                <c:pt idx="1884">
                  <c:v>0.33965390000000001</c:v>
                </c:pt>
                <c:pt idx="1885">
                  <c:v>-0.20387169999999999</c:v>
                </c:pt>
                <c:pt idx="1886">
                  <c:v>-2.416403E-2</c:v>
                </c:pt>
                <c:pt idx="1887">
                  <c:v>3.1019740000000001E-2</c:v>
                </c:pt>
                <c:pt idx="1888">
                  <c:v>6.2734570000000003E-2</c:v>
                </c:pt>
                <c:pt idx="1889">
                  <c:v>7.5527259999999999E-2</c:v>
                </c:pt>
                <c:pt idx="1890">
                  <c:v>8.1543900000000002E-2</c:v>
                </c:pt>
                <c:pt idx="1891">
                  <c:v>0.1029041</c:v>
                </c:pt>
                <c:pt idx="1892">
                  <c:v>9.7050559999999994E-2</c:v>
                </c:pt>
                <c:pt idx="1893">
                  <c:v>0.10188510000000001</c:v>
                </c:pt>
                <c:pt idx="1894">
                  <c:v>0.1040064</c:v>
                </c:pt>
                <c:pt idx="1895">
                  <c:v>7.4568200000000001E-2</c:v>
                </c:pt>
                <c:pt idx="1896">
                  <c:v>8.759844E-2</c:v>
                </c:pt>
                <c:pt idx="1897">
                  <c:v>9.2470659999999996E-2</c:v>
                </c:pt>
                <c:pt idx="1898">
                  <c:v>8.3053660000000001E-2</c:v>
                </c:pt>
                <c:pt idx="1899">
                  <c:v>7.5592380000000001E-2</c:v>
                </c:pt>
                <c:pt idx="1900">
                  <c:v>7.7469850000000007E-2</c:v>
                </c:pt>
                <c:pt idx="1901">
                  <c:v>0.1145394</c:v>
                </c:pt>
                <c:pt idx="1902">
                  <c:v>8.9450080000000001E-2</c:v>
                </c:pt>
                <c:pt idx="1903">
                  <c:v>0.10174279999999999</c:v>
                </c:pt>
                <c:pt idx="1904">
                  <c:v>8.1252550000000007E-2</c:v>
                </c:pt>
                <c:pt idx="1905">
                  <c:v>0.1029231</c:v>
                </c:pt>
                <c:pt idx="1906">
                  <c:v>8.4656090000000003E-2</c:v>
                </c:pt>
                <c:pt idx="1907">
                  <c:v>6.4857540000000005E-2</c:v>
                </c:pt>
                <c:pt idx="1908">
                  <c:v>0.116592</c:v>
                </c:pt>
                <c:pt idx="1909">
                  <c:v>0.1018187</c:v>
                </c:pt>
                <c:pt idx="1910">
                  <c:v>0.12801609999999999</c:v>
                </c:pt>
                <c:pt idx="1911">
                  <c:v>9.4266470000000005E-2</c:v>
                </c:pt>
                <c:pt idx="1912">
                  <c:v>0.1041192</c:v>
                </c:pt>
                <c:pt idx="1913">
                  <c:v>0.16274859999999999</c:v>
                </c:pt>
                <c:pt idx="1914">
                  <c:v>0.29231560000000001</c:v>
                </c:pt>
                <c:pt idx="1915">
                  <c:v>0.21971399999999999</c:v>
                </c:pt>
                <c:pt idx="1916">
                  <c:v>0.14254520000000001</c:v>
                </c:pt>
                <c:pt idx="1917">
                  <c:v>0.11792279999999999</c:v>
                </c:pt>
                <c:pt idx="1918">
                  <c:v>0.1120124</c:v>
                </c:pt>
                <c:pt idx="1919">
                  <c:v>6.4490649999999997E-2</c:v>
                </c:pt>
                <c:pt idx="1920">
                  <c:v>8.4638179999999993E-2</c:v>
                </c:pt>
                <c:pt idx="1921">
                  <c:v>8.5801649999999993E-2</c:v>
                </c:pt>
                <c:pt idx="1922">
                  <c:v>9.1615539999999995E-2</c:v>
                </c:pt>
                <c:pt idx="1923">
                  <c:v>7.2032689999999996E-2</c:v>
                </c:pt>
                <c:pt idx="1924">
                  <c:v>9.4753970000000007E-2</c:v>
                </c:pt>
                <c:pt idx="1925">
                  <c:v>8.2144620000000002E-2</c:v>
                </c:pt>
                <c:pt idx="1926">
                  <c:v>0.109625</c:v>
                </c:pt>
                <c:pt idx="1927">
                  <c:v>8.0769969999999996E-2</c:v>
                </c:pt>
                <c:pt idx="1928">
                  <c:v>8.3318660000000003E-2</c:v>
                </c:pt>
                <c:pt idx="1929">
                  <c:v>0.1059845</c:v>
                </c:pt>
                <c:pt idx="1930">
                  <c:v>7.9166559999999997E-2</c:v>
                </c:pt>
                <c:pt idx="1931">
                  <c:v>9.0447840000000002E-2</c:v>
                </c:pt>
                <c:pt idx="1932">
                  <c:v>7.0582939999999997E-2</c:v>
                </c:pt>
                <c:pt idx="1933">
                  <c:v>7.0383500000000002E-2</c:v>
                </c:pt>
                <c:pt idx="1934">
                  <c:v>7.9407199999999997E-2</c:v>
                </c:pt>
                <c:pt idx="1935">
                  <c:v>7.6395249999999998E-2</c:v>
                </c:pt>
                <c:pt idx="1936">
                  <c:v>0.1038024</c:v>
                </c:pt>
                <c:pt idx="1937">
                  <c:v>8.3024840000000003E-2</c:v>
                </c:pt>
                <c:pt idx="1938">
                  <c:v>0.1112079</c:v>
                </c:pt>
                <c:pt idx="1939">
                  <c:v>5.5142709999999998E-2</c:v>
                </c:pt>
                <c:pt idx="1940">
                  <c:v>0.1000707</c:v>
                </c:pt>
                <c:pt idx="1941">
                  <c:v>6.4965460000000003E-2</c:v>
                </c:pt>
                <c:pt idx="1942">
                  <c:v>8.1812689999999993E-2</c:v>
                </c:pt>
                <c:pt idx="1943">
                  <c:v>5.8581359999999999E-2</c:v>
                </c:pt>
                <c:pt idx="1944">
                  <c:v>0.18732260000000001</c:v>
                </c:pt>
                <c:pt idx="1945">
                  <c:v>0.2299996</c:v>
                </c:pt>
                <c:pt idx="1946">
                  <c:v>0.14624690000000001</c:v>
                </c:pt>
                <c:pt idx="1947">
                  <c:v>0.1044644</c:v>
                </c:pt>
                <c:pt idx="1948">
                  <c:v>8.0734100000000003E-2</c:v>
                </c:pt>
                <c:pt idx="1949">
                  <c:v>8.9383359999999995E-2</c:v>
                </c:pt>
                <c:pt idx="1950">
                  <c:v>7.7605800000000003E-2</c:v>
                </c:pt>
                <c:pt idx="1951">
                  <c:v>9.9079089999999995E-2</c:v>
                </c:pt>
                <c:pt idx="1952">
                  <c:v>7.4927980000000005E-2</c:v>
                </c:pt>
                <c:pt idx="1953">
                  <c:v>7.9843029999999995E-2</c:v>
                </c:pt>
                <c:pt idx="1954">
                  <c:v>0.11339299999999999</c:v>
                </c:pt>
                <c:pt idx="1955">
                  <c:v>8.0144279999999998E-2</c:v>
                </c:pt>
                <c:pt idx="1956">
                  <c:v>8.1401600000000005E-2</c:v>
                </c:pt>
                <c:pt idx="1957">
                  <c:v>9.7091120000000003E-2</c:v>
                </c:pt>
                <c:pt idx="1958">
                  <c:v>8.7537080000000003E-2</c:v>
                </c:pt>
                <c:pt idx="1959">
                  <c:v>9.1715389999999994E-2</c:v>
                </c:pt>
                <c:pt idx="1960">
                  <c:v>8.5804340000000007E-2</c:v>
                </c:pt>
                <c:pt idx="1961">
                  <c:v>7.3026060000000004E-2</c:v>
                </c:pt>
                <c:pt idx="1962">
                  <c:v>9.8080580000000001E-2</c:v>
                </c:pt>
                <c:pt idx="1963">
                  <c:v>8.4966440000000004E-2</c:v>
                </c:pt>
                <c:pt idx="1964">
                  <c:v>8.5530750000000003E-2</c:v>
                </c:pt>
                <c:pt idx="1965">
                  <c:v>8.9092530000000003E-2</c:v>
                </c:pt>
                <c:pt idx="1966">
                  <c:v>0.1731781</c:v>
                </c:pt>
                <c:pt idx="1967">
                  <c:v>0.60310200000000003</c:v>
                </c:pt>
                <c:pt idx="1968">
                  <c:v>0.2543183</c:v>
                </c:pt>
                <c:pt idx="1969">
                  <c:v>0.192468</c:v>
                </c:pt>
                <c:pt idx="1970">
                  <c:v>0.13450799999999999</c:v>
                </c:pt>
                <c:pt idx="1971">
                  <c:v>0.1019495</c:v>
                </c:pt>
                <c:pt idx="1972">
                  <c:v>8.9022799999999999E-2</c:v>
                </c:pt>
                <c:pt idx="1973">
                  <c:v>9.0864100000000003E-2</c:v>
                </c:pt>
                <c:pt idx="1974">
                  <c:v>0.1052083</c:v>
                </c:pt>
                <c:pt idx="1975">
                  <c:v>7.7173439999999996E-2</c:v>
                </c:pt>
                <c:pt idx="1976">
                  <c:v>9.5458609999999999E-2</c:v>
                </c:pt>
                <c:pt idx="1977">
                  <c:v>8.1027979999999999E-2</c:v>
                </c:pt>
                <c:pt idx="1978">
                  <c:v>0.13906779999999999</c:v>
                </c:pt>
                <c:pt idx="1979">
                  <c:v>-0.1821729</c:v>
                </c:pt>
                <c:pt idx="1980">
                  <c:v>0.18133340000000001</c:v>
                </c:pt>
                <c:pt idx="1981">
                  <c:v>8.7345199999999998E-2</c:v>
                </c:pt>
                <c:pt idx="1982">
                  <c:v>0.116174</c:v>
                </c:pt>
                <c:pt idx="1983">
                  <c:v>0.1229044</c:v>
                </c:pt>
                <c:pt idx="1984">
                  <c:v>8.5524130000000004E-2</c:v>
                </c:pt>
                <c:pt idx="1985">
                  <c:v>0.100774</c:v>
                </c:pt>
                <c:pt idx="1986">
                  <c:v>7.557258E-2</c:v>
                </c:pt>
                <c:pt idx="1987">
                  <c:v>7.3364020000000002E-2</c:v>
                </c:pt>
                <c:pt idx="1988">
                  <c:v>0.1005862</c:v>
                </c:pt>
                <c:pt idx="1989">
                  <c:v>8.3972649999999996E-2</c:v>
                </c:pt>
                <c:pt idx="1990">
                  <c:v>8.2452819999999996E-2</c:v>
                </c:pt>
                <c:pt idx="1991">
                  <c:v>9.2578279999999999E-2</c:v>
                </c:pt>
                <c:pt idx="1992">
                  <c:v>7.4402560000000006E-2</c:v>
                </c:pt>
                <c:pt idx="1993">
                  <c:v>8.8373240000000006E-2</c:v>
                </c:pt>
                <c:pt idx="1994">
                  <c:v>7.6238819999999999E-2</c:v>
                </c:pt>
                <c:pt idx="1995">
                  <c:v>8.9285879999999998E-2</c:v>
                </c:pt>
                <c:pt idx="1996">
                  <c:v>0.1075609</c:v>
                </c:pt>
                <c:pt idx="1997">
                  <c:v>7.1008379999999996E-2</c:v>
                </c:pt>
                <c:pt idx="1998">
                  <c:v>7.5772409999999998E-2</c:v>
                </c:pt>
                <c:pt idx="1999">
                  <c:v>9.1437930000000001E-2</c:v>
                </c:pt>
                <c:pt idx="2000">
                  <c:v>0.1045481</c:v>
                </c:pt>
                <c:pt idx="2001">
                  <c:v>9.8762619999999995E-2</c:v>
                </c:pt>
                <c:pt idx="2002">
                  <c:v>9.2308189999999998E-2</c:v>
                </c:pt>
                <c:pt idx="2003">
                  <c:v>9.6070639999999999E-2</c:v>
                </c:pt>
                <c:pt idx="2004">
                  <c:v>9.2579069999999999E-2</c:v>
                </c:pt>
                <c:pt idx="2005">
                  <c:v>0.1046335</c:v>
                </c:pt>
                <c:pt idx="2006">
                  <c:v>6.3074610000000003E-2</c:v>
                </c:pt>
                <c:pt idx="2007">
                  <c:v>9.0909920000000005E-2</c:v>
                </c:pt>
                <c:pt idx="2008">
                  <c:v>8.8011259999999994E-2</c:v>
                </c:pt>
                <c:pt idx="2009">
                  <c:v>8.6090219999999995E-2</c:v>
                </c:pt>
                <c:pt idx="2010">
                  <c:v>9.0819999999999998E-2</c:v>
                </c:pt>
                <c:pt idx="2011">
                  <c:v>7.0574310000000001E-2</c:v>
                </c:pt>
                <c:pt idx="2012">
                  <c:v>0.1081329</c:v>
                </c:pt>
                <c:pt idx="2013">
                  <c:v>9.3192810000000001E-2</c:v>
                </c:pt>
                <c:pt idx="2014">
                  <c:v>0.10883329999999999</c:v>
                </c:pt>
                <c:pt idx="2015">
                  <c:v>8.1029119999999996E-2</c:v>
                </c:pt>
                <c:pt idx="2016">
                  <c:v>7.4371649999999997E-2</c:v>
                </c:pt>
                <c:pt idx="2017">
                  <c:v>7.5674939999999996E-2</c:v>
                </c:pt>
                <c:pt idx="2018">
                  <c:v>9.559165E-2</c:v>
                </c:pt>
                <c:pt idx="2019">
                  <c:v>7.0441599999999993E-2</c:v>
                </c:pt>
                <c:pt idx="2020">
                  <c:v>9.2034539999999998E-2</c:v>
                </c:pt>
                <c:pt idx="2021">
                  <c:v>4.9250189999999999E-2</c:v>
                </c:pt>
                <c:pt idx="2022">
                  <c:v>0.1329738</c:v>
                </c:pt>
                <c:pt idx="2023">
                  <c:v>8.0935989999999999E-2</c:v>
                </c:pt>
                <c:pt idx="2024">
                  <c:v>0.15121899999999999</c:v>
                </c:pt>
                <c:pt idx="2025">
                  <c:v>9.8391419999999993E-2</c:v>
                </c:pt>
                <c:pt idx="2026">
                  <c:v>4.4651999999999997E-2</c:v>
                </c:pt>
                <c:pt idx="2027">
                  <c:v>0.103395</c:v>
                </c:pt>
                <c:pt idx="2028">
                  <c:v>3.3449920000000001E-2</c:v>
                </c:pt>
                <c:pt idx="2029">
                  <c:v>0.1086013</c:v>
                </c:pt>
                <c:pt idx="2030">
                  <c:v>4.7498189999999997E-3</c:v>
                </c:pt>
                <c:pt idx="2031">
                  <c:v>0.25071559999999998</c:v>
                </c:pt>
                <c:pt idx="2032">
                  <c:v>0.1916667</c:v>
                </c:pt>
                <c:pt idx="2033">
                  <c:v>0.13353419999999999</c:v>
                </c:pt>
                <c:pt idx="2034">
                  <c:v>9.3972990000000006E-2</c:v>
                </c:pt>
                <c:pt idx="2035">
                  <c:v>0.13453300000000001</c:v>
                </c:pt>
                <c:pt idx="2036">
                  <c:v>7.8427369999999996E-2</c:v>
                </c:pt>
                <c:pt idx="2037">
                  <c:v>2.8796140000000001E-2</c:v>
                </c:pt>
                <c:pt idx="2038">
                  <c:v>0.1347295</c:v>
                </c:pt>
                <c:pt idx="2039">
                  <c:v>9.4043509999999997E-2</c:v>
                </c:pt>
                <c:pt idx="2040">
                  <c:v>7.1242429999999995E-2</c:v>
                </c:pt>
                <c:pt idx="2041">
                  <c:v>9.2440179999999997E-2</c:v>
                </c:pt>
                <c:pt idx="2042">
                  <c:v>4.614306E-2</c:v>
                </c:pt>
                <c:pt idx="2043">
                  <c:v>0.11552999999999999</c:v>
                </c:pt>
                <c:pt idx="2044">
                  <c:v>9.6558080000000004E-2</c:v>
                </c:pt>
                <c:pt idx="2045">
                  <c:v>9.9288689999999999E-2</c:v>
                </c:pt>
                <c:pt idx="2046">
                  <c:v>6.3591060000000005E-2</c:v>
                </c:pt>
                <c:pt idx="2047">
                  <c:v>8.5316100000000006E-2</c:v>
                </c:pt>
                <c:pt idx="2048">
                  <c:v>9.9146860000000003E-2</c:v>
                </c:pt>
                <c:pt idx="2049">
                  <c:v>7.1018650000000003E-2</c:v>
                </c:pt>
                <c:pt idx="2050">
                  <c:v>-1.9948219999999999E-2</c:v>
                </c:pt>
                <c:pt idx="2051">
                  <c:v>0.12943499999999999</c:v>
                </c:pt>
                <c:pt idx="2052">
                  <c:v>6.0462599999999998E-2</c:v>
                </c:pt>
                <c:pt idx="2053">
                  <c:v>-8.0858219999999995E-2</c:v>
                </c:pt>
                <c:pt idx="2054">
                  <c:v>0.39996720000000002</c:v>
                </c:pt>
                <c:pt idx="2055">
                  <c:v>0.12592310000000001</c:v>
                </c:pt>
                <c:pt idx="2056">
                  <c:v>8.2901840000000004E-2</c:v>
                </c:pt>
                <c:pt idx="2057">
                  <c:v>4.1084030000000001E-2</c:v>
                </c:pt>
                <c:pt idx="2058">
                  <c:v>6.0761719999999998E-2</c:v>
                </c:pt>
                <c:pt idx="2059">
                  <c:v>6.077312E-2</c:v>
                </c:pt>
                <c:pt idx="2060">
                  <c:v>8.9567720000000003E-2</c:v>
                </c:pt>
                <c:pt idx="2061">
                  <c:v>8.0111580000000002E-2</c:v>
                </c:pt>
                <c:pt idx="2062">
                  <c:v>7.4800939999999996E-2</c:v>
                </c:pt>
                <c:pt idx="2063">
                  <c:v>8.5143259999999998E-2</c:v>
                </c:pt>
                <c:pt idx="2064">
                  <c:v>7.2783799999999996E-2</c:v>
                </c:pt>
                <c:pt idx="2065">
                  <c:v>8.1519869999999994E-2</c:v>
                </c:pt>
                <c:pt idx="2066">
                  <c:v>8.2947119999999999E-2</c:v>
                </c:pt>
                <c:pt idx="2067">
                  <c:v>8.3077200000000004E-2</c:v>
                </c:pt>
                <c:pt idx="2068">
                  <c:v>9.1665479999999994E-2</c:v>
                </c:pt>
                <c:pt idx="2069">
                  <c:v>8.4891190000000005E-2</c:v>
                </c:pt>
                <c:pt idx="2070">
                  <c:v>8.3797990000000003E-2</c:v>
                </c:pt>
                <c:pt idx="2071">
                  <c:v>8.8709070000000001E-2</c:v>
                </c:pt>
                <c:pt idx="2072">
                  <c:v>8.0926819999999997E-2</c:v>
                </c:pt>
                <c:pt idx="2073">
                  <c:v>7.7569600000000002E-2</c:v>
                </c:pt>
                <c:pt idx="2074">
                  <c:v>8.9649259999999995E-2</c:v>
                </c:pt>
                <c:pt idx="2075">
                  <c:v>7.7087149999999993E-2</c:v>
                </c:pt>
                <c:pt idx="2076">
                  <c:v>8.3122959999999996E-2</c:v>
                </c:pt>
                <c:pt idx="2077">
                  <c:v>9.9494390000000002E-2</c:v>
                </c:pt>
                <c:pt idx="2078">
                  <c:v>8.6312680000000003E-2</c:v>
                </c:pt>
                <c:pt idx="2079">
                  <c:v>7.436218E-2</c:v>
                </c:pt>
                <c:pt idx="2080">
                  <c:v>9.4804780000000005E-2</c:v>
                </c:pt>
                <c:pt idx="2081">
                  <c:v>8.0697359999999996E-2</c:v>
                </c:pt>
                <c:pt idx="2082">
                  <c:v>8.4818589999999999E-2</c:v>
                </c:pt>
                <c:pt idx="2083">
                  <c:v>8.8424310000000006E-2</c:v>
                </c:pt>
                <c:pt idx="2084">
                  <c:v>7.0956160000000004E-2</c:v>
                </c:pt>
                <c:pt idx="2085">
                  <c:v>8.6135749999999997E-2</c:v>
                </c:pt>
                <c:pt idx="2086">
                  <c:v>9.1922080000000003E-2</c:v>
                </c:pt>
                <c:pt idx="2087">
                  <c:v>9.2613050000000002E-2</c:v>
                </c:pt>
                <c:pt idx="2088">
                  <c:v>7.6889869999999999E-2</c:v>
                </c:pt>
                <c:pt idx="2089">
                  <c:v>9.0381030000000001E-2</c:v>
                </c:pt>
                <c:pt idx="2090">
                  <c:v>6.10413E-2</c:v>
                </c:pt>
                <c:pt idx="2091">
                  <c:v>9.5405619999999997E-2</c:v>
                </c:pt>
                <c:pt idx="2092">
                  <c:v>-8.8064699999999996E-2</c:v>
                </c:pt>
                <c:pt idx="2093">
                  <c:v>0.16511490000000001</c:v>
                </c:pt>
                <c:pt idx="2094">
                  <c:v>0.1253108</c:v>
                </c:pt>
                <c:pt idx="2095">
                  <c:v>8.926655E-2</c:v>
                </c:pt>
                <c:pt idx="2096">
                  <c:v>0.1062321</c:v>
                </c:pt>
                <c:pt idx="2097">
                  <c:v>8.2750199999999996E-2</c:v>
                </c:pt>
                <c:pt idx="2098">
                  <c:v>9.5341490000000001E-2</c:v>
                </c:pt>
                <c:pt idx="2099">
                  <c:v>8.6209289999999994E-2</c:v>
                </c:pt>
                <c:pt idx="2100">
                  <c:v>7.4877860000000004E-2</c:v>
                </c:pt>
                <c:pt idx="2101">
                  <c:v>8.3165470000000005E-2</c:v>
                </c:pt>
                <c:pt idx="2102">
                  <c:v>8.7029809999999999E-2</c:v>
                </c:pt>
                <c:pt idx="2103">
                  <c:v>9.5640320000000001E-2</c:v>
                </c:pt>
                <c:pt idx="2104">
                  <c:v>9.7259159999999997E-2</c:v>
                </c:pt>
                <c:pt idx="2105">
                  <c:v>9.3126360000000005E-2</c:v>
                </c:pt>
                <c:pt idx="2106">
                  <c:v>9.9123660000000002E-2</c:v>
                </c:pt>
                <c:pt idx="2107">
                  <c:v>4.3906050000000002E-2</c:v>
                </c:pt>
                <c:pt idx="2108">
                  <c:v>8.52821E-2</c:v>
                </c:pt>
                <c:pt idx="2109">
                  <c:v>6.5739370000000005E-2</c:v>
                </c:pt>
                <c:pt idx="2110">
                  <c:v>1.888212</c:v>
                </c:pt>
                <c:pt idx="2111">
                  <c:v>0.54283490000000001</c:v>
                </c:pt>
                <c:pt idx="2112">
                  <c:v>0.28435670000000002</c:v>
                </c:pt>
                <c:pt idx="2113">
                  <c:v>0.1213875</c:v>
                </c:pt>
                <c:pt idx="2114">
                  <c:v>0.13605819999999999</c:v>
                </c:pt>
                <c:pt idx="2115">
                  <c:v>0.12138500000000001</c:v>
                </c:pt>
                <c:pt idx="2116">
                  <c:v>8.0577449999999995E-2</c:v>
                </c:pt>
                <c:pt idx="2117">
                  <c:v>0.10623539999999999</c:v>
                </c:pt>
                <c:pt idx="2118">
                  <c:v>7.5717820000000005E-2</c:v>
                </c:pt>
                <c:pt idx="2119">
                  <c:v>9.7201159999999995E-2</c:v>
                </c:pt>
                <c:pt idx="2120">
                  <c:v>8.9050690000000002E-2</c:v>
                </c:pt>
                <c:pt idx="2121">
                  <c:v>7.9410739999999994E-2</c:v>
                </c:pt>
                <c:pt idx="2122">
                  <c:v>7.6298060000000001E-2</c:v>
                </c:pt>
                <c:pt idx="2123">
                  <c:v>9.3218860000000001E-2</c:v>
                </c:pt>
                <c:pt idx="2124">
                  <c:v>8.8045419999999999E-2</c:v>
                </c:pt>
                <c:pt idx="2125">
                  <c:v>7.5120240000000005E-2</c:v>
                </c:pt>
                <c:pt idx="2126">
                  <c:v>7.5122240000000007E-2</c:v>
                </c:pt>
                <c:pt idx="2127">
                  <c:v>0.11165120000000001</c:v>
                </c:pt>
                <c:pt idx="2128">
                  <c:v>7.9338530000000004E-2</c:v>
                </c:pt>
                <c:pt idx="2129">
                  <c:v>8.5328559999999998E-2</c:v>
                </c:pt>
                <c:pt idx="2130">
                  <c:v>0.11285630000000001</c:v>
                </c:pt>
                <c:pt idx="2131">
                  <c:v>0.2122474</c:v>
                </c:pt>
                <c:pt idx="2132">
                  <c:v>7.3027060000000005E-2</c:v>
                </c:pt>
                <c:pt idx="2133">
                  <c:v>4.1478809999999998E-2</c:v>
                </c:pt>
                <c:pt idx="2134">
                  <c:v>4.1111679999999998E-2</c:v>
                </c:pt>
                <c:pt idx="2135">
                  <c:v>6.0116799999999998E-2</c:v>
                </c:pt>
                <c:pt idx="2136">
                  <c:v>8.6767460000000005E-2</c:v>
                </c:pt>
                <c:pt idx="2137">
                  <c:v>0.1310336</c:v>
                </c:pt>
                <c:pt idx="2138">
                  <c:v>6.9807709999999995E-2</c:v>
                </c:pt>
                <c:pt idx="2139">
                  <c:v>5.8253630000000001E-2</c:v>
                </c:pt>
                <c:pt idx="2140">
                  <c:v>-0.43480269999999999</c:v>
                </c:pt>
                <c:pt idx="2141">
                  <c:v>-0.46907789999999999</c:v>
                </c:pt>
                <c:pt idx="2142">
                  <c:v>0.40436630000000001</c:v>
                </c:pt>
                <c:pt idx="2143">
                  <c:v>6.6307500000000005E-2</c:v>
                </c:pt>
                <c:pt idx="2144">
                  <c:v>8.1470189999999998E-2</c:v>
                </c:pt>
                <c:pt idx="2145">
                  <c:v>8.514468E-2</c:v>
                </c:pt>
                <c:pt idx="2146">
                  <c:v>0.10038759999999999</c:v>
                </c:pt>
                <c:pt idx="2147">
                  <c:v>7.2709280000000001E-2</c:v>
                </c:pt>
                <c:pt idx="2148">
                  <c:v>8.279976E-2</c:v>
                </c:pt>
                <c:pt idx="2149">
                  <c:v>5.7543660000000003E-2</c:v>
                </c:pt>
                <c:pt idx="2150">
                  <c:v>9.9651320000000002E-2</c:v>
                </c:pt>
                <c:pt idx="2151">
                  <c:v>8.4001660000000006E-2</c:v>
                </c:pt>
                <c:pt idx="2152">
                  <c:v>9.2318319999999995E-2</c:v>
                </c:pt>
                <c:pt idx="2153">
                  <c:v>0.13499420000000001</c:v>
                </c:pt>
                <c:pt idx="2154">
                  <c:v>0.1051475</c:v>
                </c:pt>
                <c:pt idx="2155">
                  <c:v>8.6227979999999996E-2</c:v>
                </c:pt>
                <c:pt idx="2156">
                  <c:v>8.5833060000000003E-2</c:v>
                </c:pt>
                <c:pt idx="2157">
                  <c:v>7.340062E-2</c:v>
                </c:pt>
                <c:pt idx="2158">
                  <c:v>0.16316919999999999</c:v>
                </c:pt>
                <c:pt idx="2159">
                  <c:v>8.0502939999999995E-2</c:v>
                </c:pt>
                <c:pt idx="2160">
                  <c:v>0.1034345</c:v>
                </c:pt>
                <c:pt idx="2161">
                  <c:v>4.7607249999999997E-2</c:v>
                </c:pt>
                <c:pt idx="2162">
                  <c:v>4.8791760000000003E-2</c:v>
                </c:pt>
                <c:pt idx="2163">
                  <c:v>0.10122929999999999</c:v>
                </c:pt>
                <c:pt idx="2164">
                  <c:v>6.2834639999999997E-2</c:v>
                </c:pt>
                <c:pt idx="2165">
                  <c:v>9.3525739999999996E-2</c:v>
                </c:pt>
                <c:pt idx="2166">
                  <c:v>9.2476500000000003E-2</c:v>
                </c:pt>
                <c:pt idx="2167">
                  <c:v>7.7090080000000005E-2</c:v>
                </c:pt>
                <c:pt idx="2168">
                  <c:v>0.1050156</c:v>
                </c:pt>
                <c:pt idx="2169">
                  <c:v>7.6065579999999994E-2</c:v>
                </c:pt>
                <c:pt idx="2170">
                  <c:v>8.8724020000000001E-2</c:v>
                </c:pt>
                <c:pt idx="2171">
                  <c:v>3.0247670000000001E-2</c:v>
                </c:pt>
                <c:pt idx="2172">
                  <c:v>0.1317478</c:v>
                </c:pt>
                <c:pt idx="2173">
                  <c:v>7.8200099999999995E-2</c:v>
                </c:pt>
                <c:pt idx="2174">
                  <c:v>9.0320860000000003E-2</c:v>
                </c:pt>
                <c:pt idx="2175">
                  <c:v>0.1182267</c:v>
                </c:pt>
                <c:pt idx="2176">
                  <c:v>1.6296620000000001E-2</c:v>
                </c:pt>
                <c:pt idx="2177">
                  <c:v>0.10985</c:v>
                </c:pt>
                <c:pt idx="2178">
                  <c:v>0.1142384</c:v>
                </c:pt>
                <c:pt idx="2179">
                  <c:v>5.9987690000000003E-2</c:v>
                </c:pt>
                <c:pt idx="2180">
                  <c:v>6.3507800000000003E-2</c:v>
                </c:pt>
                <c:pt idx="2181">
                  <c:v>8.5564340000000003E-2</c:v>
                </c:pt>
                <c:pt idx="2182">
                  <c:v>0.1129505</c:v>
                </c:pt>
                <c:pt idx="2183">
                  <c:v>6.8901439999999994E-2</c:v>
                </c:pt>
                <c:pt idx="2184">
                  <c:v>0.12711910000000001</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Data!$J$13</c:f>
              <c:numCache>
                <c:formatCode>0</c:formatCode>
                <c:ptCount val="1"/>
                <c:pt idx="0">
                  <c:v>26.851859999999999</c:v>
                </c:pt>
              </c:numCache>
            </c:numRef>
          </c:yVal>
          <c:smooth val="1"/>
        </c:ser>
        <c:dLbls>
          <c:showLegendKey val="0"/>
          <c:showVal val="0"/>
          <c:showCatName val="0"/>
          <c:showSerName val="0"/>
          <c:showPercent val="0"/>
          <c:showBubbleSize val="0"/>
        </c:dLbls>
        <c:axId val="559047960"/>
        <c:axId val="559048352"/>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Data!$J$17</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Data!$J$21</c:f>
              <c:numCache>
                <c:formatCode>0</c:formatCode>
                <c:ptCount val="1"/>
                <c:pt idx="0">
                  <c:v>153.1001</c:v>
                </c:pt>
              </c:numCache>
            </c:numRef>
          </c:yVal>
          <c:smooth val="0"/>
        </c:ser>
        <c:ser>
          <c:idx val="4"/>
          <c:order val="4"/>
          <c:tx>
            <c:v>E'' @ Tg</c:v>
          </c:tx>
          <c:spPr>
            <a:ln>
              <a:noFill/>
            </a:ln>
          </c:spPr>
          <c:marker>
            <c:symbol val="circle"/>
            <c:size val="7"/>
            <c:spPr>
              <a:solidFill>
                <a:schemeClr val="dk1"/>
              </a:solidFill>
            </c:spPr>
          </c:marker>
          <c:xVal>
            <c:numRef>
              <c:f>Data!$J$6</c:f>
              <c:numCache>
                <c:formatCode>0</c:formatCode>
                <c:ptCount val="1"/>
                <c:pt idx="0">
                  <c:v>72.825739999999996</c:v>
                </c:pt>
              </c:numCache>
            </c:numRef>
          </c:xVal>
          <c:yVal>
            <c:numRef>
              <c:f>Data!$J$7</c:f>
              <c:numCache>
                <c:formatCode>0</c:formatCode>
                <c:ptCount val="1"/>
                <c:pt idx="0">
                  <c:v>177.83920000000001</c:v>
                </c:pt>
              </c:numCache>
            </c:numRef>
          </c:yVal>
          <c:smooth val="0"/>
        </c:ser>
        <c:dLbls>
          <c:showLegendKey val="0"/>
          <c:showVal val="0"/>
          <c:showCatName val="0"/>
          <c:showSerName val="0"/>
          <c:showPercent val="0"/>
          <c:showBubbleSize val="0"/>
        </c:dLbls>
        <c:axId val="559047960"/>
        <c:axId val="559048352"/>
      </c:scatterChart>
      <c:valAx>
        <c:axId val="559047960"/>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59048352"/>
        <c:crosses val="autoZero"/>
        <c:crossBetween val="midCat"/>
      </c:valAx>
      <c:valAx>
        <c:axId val="559048352"/>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559047960"/>
        <c:crosses val="autoZero"/>
        <c:crossBetween val="midCat"/>
      </c:valAx>
    </c:plotArea>
    <c:legend>
      <c:legendPos val="r"/>
      <c:layout/>
      <c:overlay val="0"/>
    </c:legend>
    <c:plotVisOnly val="1"/>
    <c:dispBlanksAs val="gap"/>
    <c:showDLblsOverMax val="0"/>
  </c:chart>
  <c:printSettings>
    <c:headerFooter/>
    <c:pageMargins b="0.7500000000000131" l="0.70000000000000062" r="0.70000000000000062" t="0.750000000000013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Tan Delta versus Temperature</a:t>
            </a:r>
          </a:p>
        </c:rich>
      </c:tx>
      <c:layout/>
      <c:overlay val="0"/>
    </c:title>
    <c:autoTitleDeleted val="0"/>
    <c:plotArea>
      <c:layout/>
      <c:scatterChart>
        <c:scatterStyle val="smoothMarker"/>
        <c:varyColors val="0"/>
        <c:ser>
          <c:idx val="0"/>
          <c:order val="0"/>
          <c:tx>
            <c:v>Tan Delta versus temperature</c:v>
          </c:tx>
          <c:marker>
            <c:symbol val="none"/>
          </c:marker>
          <c:xVal>
            <c:numRef>
              <c:f>Data!$B$31:$B$32000</c:f>
              <c:numCache>
                <c:formatCode>General</c:formatCode>
                <c:ptCount val="31970"/>
                <c:pt idx="0">
                  <c:v>-0.31740210000000002</c:v>
                </c:pt>
                <c:pt idx="1">
                  <c:v>-0.30764520000000001</c:v>
                </c:pt>
                <c:pt idx="2">
                  <c:v>-0.30556440000000001</c:v>
                </c:pt>
                <c:pt idx="3">
                  <c:v>-0.3185945</c:v>
                </c:pt>
                <c:pt idx="4">
                  <c:v>-0.3264128</c:v>
                </c:pt>
                <c:pt idx="5">
                  <c:v>-0.36206579999999999</c:v>
                </c:pt>
                <c:pt idx="6">
                  <c:v>-0.36776730000000002</c:v>
                </c:pt>
                <c:pt idx="7">
                  <c:v>-0.37772879999999998</c:v>
                </c:pt>
                <c:pt idx="8">
                  <c:v>-0.38153520000000002</c:v>
                </c:pt>
                <c:pt idx="9">
                  <c:v>-0.37706640000000002</c:v>
                </c:pt>
                <c:pt idx="10">
                  <c:v>-0.38821</c:v>
                </c:pt>
                <c:pt idx="11">
                  <c:v>-0.36841800000000002</c:v>
                </c:pt>
                <c:pt idx="12">
                  <c:v>-0.40701219999999999</c:v>
                </c:pt>
                <c:pt idx="13">
                  <c:v>-0.36256280000000002</c:v>
                </c:pt>
                <c:pt idx="14">
                  <c:v>-0.40569899999999998</c:v>
                </c:pt>
                <c:pt idx="15">
                  <c:v>-0.3780809</c:v>
                </c:pt>
                <c:pt idx="16">
                  <c:v>-0.39984360000000002</c:v>
                </c:pt>
                <c:pt idx="17">
                  <c:v>-0.38060699999999997</c:v>
                </c:pt>
                <c:pt idx="18">
                  <c:v>-0.3817238</c:v>
                </c:pt>
                <c:pt idx="19">
                  <c:v>-0.40996290000000002</c:v>
                </c:pt>
                <c:pt idx="20">
                  <c:v>-0.37988519999999998</c:v>
                </c:pt>
                <c:pt idx="21">
                  <c:v>-0.35680309999999998</c:v>
                </c:pt>
                <c:pt idx="22">
                  <c:v>-0.38951599999999997</c:v>
                </c:pt>
                <c:pt idx="23">
                  <c:v>-0.38553280000000001</c:v>
                </c:pt>
                <c:pt idx="24">
                  <c:v>-0.3936482</c:v>
                </c:pt>
                <c:pt idx="25">
                  <c:v>-0.3490142</c:v>
                </c:pt>
                <c:pt idx="26">
                  <c:v>-0.39512330000000001</c:v>
                </c:pt>
                <c:pt idx="27">
                  <c:v>-0.38323669999999999</c:v>
                </c:pt>
                <c:pt idx="28">
                  <c:v>-0.36286689999999999</c:v>
                </c:pt>
                <c:pt idx="29">
                  <c:v>-0.36674250000000003</c:v>
                </c:pt>
                <c:pt idx="30">
                  <c:v>-0.3572514</c:v>
                </c:pt>
                <c:pt idx="31">
                  <c:v>-0.3426304</c:v>
                </c:pt>
                <c:pt idx="32">
                  <c:v>-0.34471059999999998</c:v>
                </c:pt>
                <c:pt idx="33">
                  <c:v>-0.33151999999999998</c:v>
                </c:pt>
                <c:pt idx="34">
                  <c:v>-0.33415400000000001</c:v>
                </c:pt>
                <c:pt idx="35">
                  <c:v>-0.31324580000000002</c:v>
                </c:pt>
                <c:pt idx="36">
                  <c:v>-0.3290283</c:v>
                </c:pt>
                <c:pt idx="37">
                  <c:v>-0.31673319999999999</c:v>
                </c:pt>
                <c:pt idx="38">
                  <c:v>-0.29406339999999997</c:v>
                </c:pt>
                <c:pt idx="39">
                  <c:v>-0.28313690000000002</c:v>
                </c:pt>
                <c:pt idx="40">
                  <c:v>-0.28132580000000001</c:v>
                </c:pt>
                <c:pt idx="41">
                  <c:v>-0.295879</c:v>
                </c:pt>
                <c:pt idx="42">
                  <c:v>-0.29029129999999997</c:v>
                </c:pt>
                <c:pt idx="43">
                  <c:v>-0.27983780000000003</c:v>
                </c:pt>
                <c:pt idx="44">
                  <c:v>-0.28329700000000002</c:v>
                </c:pt>
                <c:pt idx="45">
                  <c:v>-0.27801920000000002</c:v>
                </c:pt>
                <c:pt idx="46">
                  <c:v>-0.26605000000000001</c:v>
                </c:pt>
                <c:pt idx="47">
                  <c:v>-0.2549167</c:v>
                </c:pt>
                <c:pt idx="48">
                  <c:v>-0.24168580000000001</c:v>
                </c:pt>
                <c:pt idx="49">
                  <c:v>-0.2344407</c:v>
                </c:pt>
                <c:pt idx="50">
                  <c:v>-0.23841209999999999</c:v>
                </c:pt>
                <c:pt idx="51">
                  <c:v>-0.22255649999999999</c:v>
                </c:pt>
                <c:pt idx="52">
                  <c:v>-0.20922640000000001</c:v>
                </c:pt>
                <c:pt idx="53">
                  <c:v>-0.22538359999999999</c:v>
                </c:pt>
                <c:pt idx="54">
                  <c:v>-0.21745120000000001</c:v>
                </c:pt>
                <c:pt idx="55">
                  <c:v>-0.2055198</c:v>
                </c:pt>
                <c:pt idx="56">
                  <c:v>-0.2112898</c:v>
                </c:pt>
                <c:pt idx="57">
                  <c:v>-0.1974533</c:v>
                </c:pt>
                <c:pt idx="58">
                  <c:v>-0.19755549999999999</c:v>
                </c:pt>
                <c:pt idx="59">
                  <c:v>-0.19442780000000001</c:v>
                </c:pt>
                <c:pt idx="60">
                  <c:v>-0.18387210000000001</c:v>
                </c:pt>
                <c:pt idx="61">
                  <c:v>-0.17142260000000001</c:v>
                </c:pt>
                <c:pt idx="62">
                  <c:v>-0.16155639999999999</c:v>
                </c:pt>
                <c:pt idx="63">
                  <c:v>-0.1760119</c:v>
                </c:pt>
                <c:pt idx="64">
                  <c:v>-0.16754040000000001</c:v>
                </c:pt>
                <c:pt idx="65">
                  <c:v>-0.15987889999999999</c:v>
                </c:pt>
                <c:pt idx="66">
                  <c:v>-0.14384530000000001</c:v>
                </c:pt>
                <c:pt idx="67">
                  <c:v>-0.1547666</c:v>
                </c:pt>
                <c:pt idx="68">
                  <c:v>-0.15251919999999999</c:v>
                </c:pt>
                <c:pt idx="69">
                  <c:v>-0.13123989999999999</c:v>
                </c:pt>
                <c:pt idx="70">
                  <c:v>-0.1399601</c:v>
                </c:pt>
                <c:pt idx="71">
                  <c:v>-0.1107563</c:v>
                </c:pt>
                <c:pt idx="72">
                  <c:v>-0.1128019</c:v>
                </c:pt>
                <c:pt idx="73">
                  <c:v>-0.1185986</c:v>
                </c:pt>
                <c:pt idx="74">
                  <c:v>-9.9541580000000005E-2</c:v>
                </c:pt>
                <c:pt idx="75">
                  <c:v>-0.10416060000000001</c:v>
                </c:pt>
                <c:pt idx="76">
                  <c:v>-0.1030377</c:v>
                </c:pt>
                <c:pt idx="77">
                  <c:v>-0.1047613</c:v>
                </c:pt>
                <c:pt idx="78">
                  <c:v>-9.0576790000000004E-2</c:v>
                </c:pt>
                <c:pt idx="79">
                  <c:v>-9.9122940000000007E-2</c:v>
                </c:pt>
                <c:pt idx="80">
                  <c:v>-9.4613509999999998E-2</c:v>
                </c:pt>
                <c:pt idx="81">
                  <c:v>-7.2701749999999996E-2</c:v>
                </c:pt>
                <c:pt idx="82">
                  <c:v>-8.140472E-2</c:v>
                </c:pt>
                <c:pt idx="83">
                  <c:v>-8.8800279999999995E-2</c:v>
                </c:pt>
                <c:pt idx="84">
                  <c:v>-9.9088789999999996E-2</c:v>
                </c:pt>
                <c:pt idx="85">
                  <c:v>-7.7024510000000004E-2</c:v>
                </c:pt>
                <c:pt idx="86">
                  <c:v>-6.8122260000000004E-2</c:v>
                </c:pt>
                <c:pt idx="87">
                  <c:v>-7.6919420000000002E-2</c:v>
                </c:pt>
                <c:pt idx="88">
                  <c:v>-9.6638600000000005E-2</c:v>
                </c:pt>
                <c:pt idx="89">
                  <c:v>-7.9106510000000005E-2</c:v>
                </c:pt>
                <c:pt idx="90">
                  <c:v>-6.1838959999999998E-2</c:v>
                </c:pt>
                <c:pt idx="91">
                  <c:v>-8.2581180000000004E-2</c:v>
                </c:pt>
                <c:pt idx="92">
                  <c:v>-5.8790519999999999E-2</c:v>
                </c:pt>
                <c:pt idx="93">
                  <c:v>-6.1821649999999999E-2</c:v>
                </c:pt>
                <c:pt idx="94">
                  <c:v>-7.3276460000000002E-2</c:v>
                </c:pt>
                <c:pt idx="95">
                  <c:v>-6.7038120000000007E-2</c:v>
                </c:pt>
                <c:pt idx="96">
                  <c:v>-6.2532599999999994E-2</c:v>
                </c:pt>
                <c:pt idx="97">
                  <c:v>-6.0416310000000001E-2</c:v>
                </c:pt>
                <c:pt idx="98">
                  <c:v>-4.457552E-2</c:v>
                </c:pt>
                <c:pt idx="99">
                  <c:v>-5.6558860000000002E-2</c:v>
                </c:pt>
                <c:pt idx="100">
                  <c:v>-5.3735560000000002E-2</c:v>
                </c:pt>
                <c:pt idx="101">
                  <c:v>-4.9715000000000002E-2</c:v>
                </c:pt>
                <c:pt idx="102">
                  <c:v>-4.0758879999999997E-2</c:v>
                </c:pt>
                <c:pt idx="103">
                  <c:v>-5.0878409999999999E-2</c:v>
                </c:pt>
                <c:pt idx="104">
                  <c:v>-4.8862280000000001E-2</c:v>
                </c:pt>
                <c:pt idx="105">
                  <c:v>-3.8691860000000002E-2</c:v>
                </c:pt>
                <c:pt idx="106">
                  <c:v>-4.0832750000000001E-2</c:v>
                </c:pt>
                <c:pt idx="107">
                  <c:v>-4.3510899999999998E-2</c:v>
                </c:pt>
                <c:pt idx="108">
                  <c:v>-2.45539E-2</c:v>
                </c:pt>
                <c:pt idx="109">
                  <c:v>-4.6159279999999997E-2</c:v>
                </c:pt>
                <c:pt idx="110">
                  <c:v>-3.1187820000000002E-2</c:v>
                </c:pt>
                <c:pt idx="111">
                  <c:v>-3.3022120000000002E-2</c:v>
                </c:pt>
                <c:pt idx="112">
                  <c:v>-4.3185960000000002E-2</c:v>
                </c:pt>
                <c:pt idx="113">
                  <c:v>-3.6491280000000001E-2</c:v>
                </c:pt>
                <c:pt idx="114">
                  <c:v>-2.9105909999999999E-2</c:v>
                </c:pt>
                <c:pt idx="115">
                  <c:v>-3.1214240000000001E-2</c:v>
                </c:pt>
                <c:pt idx="116">
                  <c:v>-2.906096E-2</c:v>
                </c:pt>
                <c:pt idx="117">
                  <c:v>-4.0849700000000003E-2</c:v>
                </c:pt>
                <c:pt idx="118">
                  <c:v>-2.320734E-2</c:v>
                </c:pt>
                <c:pt idx="119">
                  <c:v>-2.6248190000000001E-2</c:v>
                </c:pt>
                <c:pt idx="120">
                  <c:v>-1.398868E-2</c:v>
                </c:pt>
                <c:pt idx="121">
                  <c:v>-3.5722139999999999E-2</c:v>
                </c:pt>
                <c:pt idx="122">
                  <c:v>-2.8509739999999999E-2</c:v>
                </c:pt>
                <c:pt idx="123">
                  <c:v>-1.7925509999999999E-2</c:v>
                </c:pt>
                <c:pt idx="124">
                  <c:v>-1.240839E-2</c:v>
                </c:pt>
                <c:pt idx="125">
                  <c:v>-2.6875719999999999E-2</c:v>
                </c:pt>
                <c:pt idx="126">
                  <c:v>-1.383391E-2</c:v>
                </c:pt>
                <c:pt idx="127">
                  <c:v>-2.364542E-2</c:v>
                </c:pt>
                <c:pt idx="128">
                  <c:v>-2.5198809999999999E-2</c:v>
                </c:pt>
                <c:pt idx="129">
                  <c:v>-3.5271049999999998E-2</c:v>
                </c:pt>
                <c:pt idx="130">
                  <c:v>-1.9048720000000002E-2</c:v>
                </c:pt>
                <c:pt idx="131">
                  <c:v>-2.033273E-2</c:v>
                </c:pt>
                <c:pt idx="132">
                  <c:v>-1.0165820000000001E-2</c:v>
                </c:pt>
                <c:pt idx="133">
                  <c:v>-1.6698879999999999E-2</c:v>
                </c:pt>
                <c:pt idx="134" formatCode="0.00E+00">
                  <c:v>-9.9646999999999999E-3</c:v>
                </c:pt>
                <c:pt idx="135">
                  <c:v>-2.2772420000000002E-2</c:v>
                </c:pt>
                <c:pt idx="136">
                  <c:v>-1.363145E-2</c:v>
                </c:pt>
                <c:pt idx="137" formatCode="0.00E+00">
                  <c:v>-2.2889E-3</c:v>
                </c:pt>
                <c:pt idx="138">
                  <c:v>-2.1096899999999998E-2</c:v>
                </c:pt>
                <c:pt idx="139">
                  <c:v>-2.248284E-2</c:v>
                </c:pt>
                <c:pt idx="140">
                  <c:v>-1.46839E-2</c:v>
                </c:pt>
                <c:pt idx="141" formatCode="0.00E+00">
                  <c:v>-6.4673999999999999E-3</c:v>
                </c:pt>
                <c:pt idx="142" formatCode="0.00E+00">
                  <c:v>-4.8038000000000004E-3</c:v>
                </c:pt>
                <c:pt idx="143">
                  <c:v>-2.2643130000000001E-2</c:v>
                </c:pt>
                <c:pt idx="144">
                  <c:v>-2.3381240000000001E-2</c:v>
                </c:pt>
                <c:pt idx="145" formatCode="0.00E+00">
                  <c:v>-5.0454999999999996E-3</c:v>
                </c:pt>
                <c:pt idx="146">
                  <c:v>-2.1038919999999999E-2</c:v>
                </c:pt>
                <c:pt idx="147" formatCode="0.00E+00">
                  <c:v>-4.6974E-3</c:v>
                </c:pt>
                <c:pt idx="148" formatCode="0.00E+00">
                  <c:v>-5.2001E-3</c:v>
                </c:pt>
                <c:pt idx="149">
                  <c:v>-1.4025350000000001E-2</c:v>
                </c:pt>
                <c:pt idx="150" formatCode="0.00E+00">
                  <c:v>-8.0630999999999997E-4</c:v>
                </c:pt>
                <c:pt idx="151">
                  <c:v>8.8975010000000004E-3</c:v>
                </c:pt>
                <c:pt idx="152" formatCode="0.00E+00">
                  <c:v>-5.1974999999999999E-3</c:v>
                </c:pt>
                <c:pt idx="153">
                  <c:v>1.090812E-3</c:v>
                </c:pt>
                <c:pt idx="154">
                  <c:v>2.5686039999999999E-3</c:v>
                </c:pt>
                <c:pt idx="155" formatCode="0.00E+00">
                  <c:v>-9.4590000000000004E-3</c:v>
                </c:pt>
                <c:pt idx="156">
                  <c:v>2.113012E-3</c:v>
                </c:pt>
                <c:pt idx="157">
                  <c:v>4.0838599999999999E-3</c:v>
                </c:pt>
                <c:pt idx="158" formatCode="0.00E+00">
                  <c:v>-1.2806E-3</c:v>
                </c:pt>
                <c:pt idx="159" formatCode="0.00E+00">
                  <c:v>2.9437199999999999E-4</c:v>
                </c:pt>
                <c:pt idx="160" formatCode="0.00E+00">
                  <c:v>-9.8067999999999992E-3</c:v>
                </c:pt>
                <c:pt idx="161">
                  <c:v>1.6942750000000001E-3</c:v>
                </c:pt>
                <c:pt idx="162">
                  <c:v>-1.047415E-2</c:v>
                </c:pt>
                <c:pt idx="163">
                  <c:v>1.507256E-2</c:v>
                </c:pt>
                <c:pt idx="164">
                  <c:v>1.309227E-3</c:v>
                </c:pt>
                <c:pt idx="165">
                  <c:v>9.5521919999999993E-3</c:v>
                </c:pt>
                <c:pt idx="166">
                  <c:v>5.9712910000000001E-3</c:v>
                </c:pt>
                <c:pt idx="167">
                  <c:v>6.5518440000000002E-3</c:v>
                </c:pt>
                <c:pt idx="168" formatCode="0.00E+00">
                  <c:v>-8.2781E-3</c:v>
                </c:pt>
                <c:pt idx="169" formatCode="0.00E+00">
                  <c:v>-7.3943000000000004E-3</c:v>
                </c:pt>
                <c:pt idx="170">
                  <c:v>5.1748319999999999E-3</c:v>
                </c:pt>
                <c:pt idx="171" formatCode="0.00E+00">
                  <c:v>-5.8154000000000001E-3</c:v>
                </c:pt>
                <c:pt idx="172">
                  <c:v>5.2231580000000003E-3</c:v>
                </c:pt>
                <c:pt idx="173">
                  <c:v>7.2909799999999999E-3</c:v>
                </c:pt>
                <c:pt idx="174" formatCode="0.00E+00">
                  <c:v>-2.2924E-3</c:v>
                </c:pt>
                <c:pt idx="175">
                  <c:v>1.311908E-2</c:v>
                </c:pt>
                <c:pt idx="176">
                  <c:v>3.9136960000000004E-3</c:v>
                </c:pt>
                <c:pt idx="177">
                  <c:v>-1.124402E-2</c:v>
                </c:pt>
                <c:pt idx="178" formatCode="0.00E+00">
                  <c:v>-6.8745000000000004E-3</c:v>
                </c:pt>
                <c:pt idx="179">
                  <c:v>1.452705E-2</c:v>
                </c:pt>
                <c:pt idx="180" formatCode="0.00E+00">
                  <c:v>1.4826800000000001E-4</c:v>
                </c:pt>
                <c:pt idx="181" formatCode="0.00E+00">
                  <c:v>-7.4492999999999998E-3</c:v>
                </c:pt>
                <c:pt idx="182" formatCode="0.00E+00">
                  <c:v>4.1894799999999999E-4</c:v>
                </c:pt>
                <c:pt idx="183" formatCode="0.00E+00">
                  <c:v>-4.7356000000000004E-3</c:v>
                </c:pt>
                <c:pt idx="184">
                  <c:v>2.9240440000000002E-3</c:v>
                </c:pt>
                <c:pt idx="185" formatCode="0.00E+00">
                  <c:v>-4.8687000000000001E-3</c:v>
                </c:pt>
                <c:pt idx="186" formatCode="0.00E+00">
                  <c:v>-3.7494999999999998E-4</c:v>
                </c:pt>
                <c:pt idx="187">
                  <c:v>8.1284440000000003E-3</c:v>
                </c:pt>
                <c:pt idx="188">
                  <c:v>1.34737E-2</c:v>
                </c:pt>
                <c:pt idx="189" formatCode="0.00E+00">
                  <c:v>-3.8930000000000002E-3</c:v>
                </c:pt>
                <c:pt idx="190">
                  <c:v>1.0557299999999999E-3</c:v>
                </c:pt>
                <c:pt idx="191">
                  <c:v>1.741605E-3</c:v>
                </c:pt>
                <c:pt idx="192">
                  <c:v>9.8944219999999999E-3</c:v>
                </c:pt>
                <c:pt idx="193">
                  <c:v>1.7825049999999999E-2</c:v>
                </c:pt>
                <c:pt idx="194">
                  <c:v>3.7031350000000002E-3</c:v>
                </c:pt>
                <c:pt idx="195" formatCode="0.00E+00">
                  <c:v>8.8933399999999998E-4</c:v>
                </c:pt>
                <c:pt idx="196" formatCode="0.00E+00">
                  <c:v>-2.1871E-3</c:v>
                </c:pt>
                <c:pt idx="197">
                  <c:v>6.7439099999999997E-3</c:v>
                </c:pt>
                <c:pt idx="198">
                  <c:v>1.2243789999999999E-2</c:v>
                </c:pt>
                <c:pt idx="199" formatCode="0.00E+00">
                  <c:v>-2.4702999999999999E-3</c:v>
                </c:pt>
                <c:pt idx="200">
                  <c:v>1.006018E-2</c:v>
                </c:pt>
                <c:pt idx="201">
                  <c:v>2.838914E-2</c:v>
                </c:pt>
                <c:pt idx="202">
                  <c:v>3.5524060000000003E-2</c:v>
                </c:pt>
                <c:pt idx="203">
                  <c:v>5.7304859999999999E-2</c:v>
                </c:pt>
                <c:pt idx="204">
                  <c:v>7.5629360000000007E-2</c:v>
                </c:pt>
                <c:pt idx="205">
                  <c:v>0.1041644</c:v>
                </c:pt>
                <c:pt idx="206">
                  <c:v>0.1439609</c:v>
                </c:pt>
                <c:pt idx="207">
                  <c:v>0.1888687</c:v>
                </c:pt>
                <c:pt idx="208">
                  <c:v>0.23008210000000001</c:v>
                </c:pt>
                <c:pt idx="209">
                  <c:v>0.28046409999999999</c:v>
                </c:pt>
                <c:pt idx="210">
                  <c:v>0.34703109999999998</c:v>
                </c:pt>
                <c:pt idx="211">
                  <c:v>0.40253870000000003</c:v>
                </c:pt>
                <c:pt idx="212">
                  <c:v>0.46212619999999999</c:v>
                </c:pt>
                <c:pt idx="213">
                  <c:v>0.52215540000000005</c:v>
                </c:pt>
                <c:pt idx="214">
                  <c:v>0.58315819999999996</c:v>
                </c:pt>
                <c:pt idx="215">
                  <c:v>0.65491920000000003</c:v>
                </c:pt>
                <c:pt idx="216">
                  <c:v>0.72545300000000001</c:v>
                </c:pt>
                <c:pt idx="217">
                  <c:v>0.7928269</c:v>
                </c:pt>
                <c:pt idx="218">
                  <c:v>0.85761880000000001</c:v>
                </c:pt>
                <c:pt idx="219">
                  <c:v>0.92619620000000003</c:v>
                </c:pt>
                <c:pt idx="220">
                  <c:v>1.0096620000000001</c:v>
                </c:pt>
                <c:pt idx="221">
                  <c:v>1.0936319999999999</c:v>
                </c:pt>
                <c:pt idx="222">
                  <c:v>1.1880679999999999</c:v>
                </c:pt>
                <c:pt idx="223">
                  <c:v>1.2738640000000001</c:v>
                </c:pt>
                <c:pt idx="224">
                  <c:v>1.3463210000000001</c:v>
                </c:pt>
                <c:pt idx="225">
                  <c:v>1.4285030000000001</c:v>
                </c:pt>
                <c:pt idx="226">
                  <c:v>1.5008269999999999</c:v>
                </c:pt>
                <c:pt idx="227">
                  <c:v>1.5999680000000001</c:v>
                </c:pt>
                <c:pt idx="228">
                  <c:v>1.6978740000000001</c:v>
                </c:pt>
                <c:pt idx="229">
                  <c:v>1.775328</c:v>
                </c:pt>
                <c:pt idx="230">
                  <c:v>1.866846</c:v>
                </c:pt>
                <c:pt idx="231">
                  <c:v>1.9509570000000001</c:v>
                </c:pt>
                <c:pt idx="232">
                  <c:v>2.0354489999999998</c:v>
                </c:pt>
                <c:pt idx="233">
                  <c:v>2.1304379999999998</c:v>
                </c:pt>
                <c:pt idx="234">
                  <c:v>2.2247349999999999</c:v>
                </c:pt>
                <c:pt idx="235">
                  <c:v>2.3145699999999998</c:v>
                </c:pt>
                <c:pt idx="236">
                  <c:v>2.3982969999999999</c:v>
                </c:pt>
                <c:pt idx="237">
                  <c:v>2.473211</c:v>
                </c:pt>
                <c:pt idx="238">
                  <c:v>2.5578889999999999</c:v>
                </c:pt>
                <c:pt idx="239">
                  <c:v>2.6765940000000001</c:v>
                </c:pt>
                <c:pt idx="240">
                  <c:v>2.7625899999999999</c:v>
                </c:pt>
                <c:pt idx="241">
                  <c:v>2.8433890000000002</c:v>
                </c:pt>
                <c:pt idx="242">
                  <c:v>2.9374790000000002</c:v>
                </c:pt>
                <c:pt idx="243">
                  <c:v>3.024473</c:v>
                </c:pt>
                <c:pt idx="244">
                  <c:v>3.1269580000000001</c:v>
                </c:pt>
                <c:pt idx="245">
                  <c:v>3.2242860000000002</c:v>
                </c:pt>
                <c:pt idx="246">
                  <c:v>3.3175460000000001</c:v>
                </c:pt>
                <c:pt idx="247">
                  <c:v>3.4020030000000001</c:v>
                </c:pt>
                <c:pt idx="248">
                  <c:v>3.4952329999999998</c:v>
                </c:pt>
                <c:pt idx="249">
                  <c:v>3.5917379999999999</c:v>
                </c:pt>
                <c:pt idx="250">
                  <c:v>3.6916859999999998</c:v>
                </c:pt>
                <c:pt idx="251">
                  <c:v>3.7772610000000002</c:v>
                </c:pt>
                <c:pt idx="252">
                  <c:v>3.8863470000000002</c:v>
                </c:pt>
                <c:pt idx="253">
                  <c:v>3.9696259999999999</c:v>
                </c:pt>
                <c:pt idx="254">
                  <c:v>4.0641749999999996</c:v>
                </c:pt>
                <c:pt idx="255">
                  <c:v>4.1545699999999997</c:v>
                </c:pt>
                <c:pt idx="256">
                  <c:v>4.2472260000000004</c:v>
                </c:pt>
                <c:pt idx="257">
                  <c:v>4.3486880000000001</c:v>
                </c:pt>
                <c:pt idx="258">
                  <c:v>4.4366560000000002</c:v>
                </c:pt>
                <c:pt idx="259">
                  <c:v>4.5418700000000003</c:v>
                </c:pt>
                <c:pt idx="260">
                  <c:v>4.6350020000000001</c:v>
                </c:pt>
                <c:pt idx="261">
                  <c:v>4.7234619999999996</c:v>
                </c:pt>
                <c:pt idx="262">
                  <c:v>4.8322649999999996</c:v>
                </c:pt>
                <c:pt idx="263">
                  <c:v>4.9246809999999996</c:v>
                </c:pt>
                <c:pt idx="264">
                  <c:v>5.0068169999999999</c:v>
                </c:pt>
                <c:pt idx="265">
                  <c:v>5.1093000000000002</c:v>
                </c:pt>
                <c:pt idx="266">
                  <c:v>5.2350589999999997</c:v>
                </c:pt>
                <c:pt idx="267">
                  <c:v>5.288246</c:v>
                </c:pt>
                <c:pt idx="268">
                  <c:v>5.3678059999999999</c:v>
                </c:pt>
                <c:pt idx="269">
                  <c:v>5.4588840000000003</c:v>
                </c:pt>
                <c:pt idx="270">
                  <c:v>5.5903549999999997</c:v>
                </c:pt>
                <c:pt idx="271">
                  <c:v>5.6953399999999998</c:v>
                </c:pt>
                <c:pt idx="272">
                  <c:v>5.7866179999999998</c:v>
                </c:pt>
                <c:pt idx="273">
                  <c:v>5.8473129999999998</c:v>
                </c:pt>
                <c:pt idx="274">
                  <c:v>5.9727540000000001</c:v>
                </c:pt>
                <c:pt idx="275">
                  <c:v>6.0460070000000004</c:v>
                </c:pt>
                <c:pt idx="276">
                  <c:v>6.1384569999999998</c:v>
                </c:pt>
                <c:pt idx="277">
                  <c:v>6.2295680000000004</c:v>
                </c:pt>
                <c:pt idx="278">
                  <c:v>6.325996</c:v>
                </c:pt>
                <c:pt idx="279">
                  <c:v>6.4087399999999999</c:v>
                </c:pt>
                <c:pt idx="280">
                  <c:v>6.543374</c:v>
                </c:pt>
                <c:pt idx="281">
                  <c:v>6.6016789999999999</c:v>
                </c:pt>
                <c:pt idx="282">
                  <c:v>6.7380120000000003</c:v>
                </c:pt>
                <c:pt idx="283">
                  <c:v>6.8176880000000004</c:v>
                </c:pt>
                <c:pt idx="284">
                  <c:v>6.9310559999999999</c:v>
                </c:pt>
                <c:pt idx="285">
                  <c:v>7.006475</c:v>
                </c:pt>
                <c:pt idx="286">
                  <c:v>7.1150060000000002</c:v>
                </c:pt>
                <c:pt idx="287">
                  <c:v>7.2228380000000003</c:v>
                </c:pt>
                <c:pt idx="288">
                  <c:v>7.2933779999999997</c:v>
                </c:pt>
                <c:pt idx="289">
                  <c:v>7.4129690000000004</c:v>
                </c:pt>
                <c:pt idx="290">
                  <c:v>7.4940579999999999</c:v>
                </c:pt>
                <c:pt idx="291">
                  <c:v>7.6129319999999998</c:v>
                </c:pt>
                <c:pt idx="292">
                  <c:v>7.7200899999999999</c:v>
                </c:pt>
                <c:pt idx="293">
                  <c:v>7.7848680000000003</c:v>
                </c:pt>
                <c:pt idx="294">
                  <c:v>7.9182379999999997</c:v>
                </c:pt>
                <c:pt idx="295">
                  <c:v>7.9764540000000004</c:v>
                </c:pt>
                <c:pt idx="296">
                  <c:v>8.0872440000000001</c:v>
                </c:pt>
                <c:pt idx="297">
                  <c:v>8.1850430000000003</c:v>
                </c:pt>
                <c:pt idx="298">
                  <c:v>8.2835940000000008</c:v>
                </c:pt>
                <c:pt idx="299">
                  <c:v>8.4189179999999997</c:v>
                </c:pt>
                <c:pt idx="300">
                  <c:v>8.4412819999999993</c:v>
                </c:pt>
                <c:pt idx="301">
                  <c:v>8.5437419999999999</c:v>
                </c:pt>
                <c:pt idx="302">
                  <c:v>8.6524599999999996</c:v>
                </c:pt>
                <c:pt idx="303">
                  <c:v>8.7565220000000004</c:v>
                </c:pt>
                <c:pt idx="304">
                  <c:v>8.8753130000000002</c:v>
                </c:pt>
                <c:pt idx="305">
                  <c:v>8.9228590000000008</c:v>
                </c:pt>
                <c:pt idx="306">
                  <c:v>9.083399</c:v>
                </c:pt>
                <c:pt idx="307">
                  <c:v>9.1714389999999995</c:v>
                </c:pt>
                <c:pt idx="308">
                  <c:v>9.2558600000000002</c:v>
                </c:pt>
                <c:pt idx="309">
                  <c:v>9.3677430000000008</c:v>
                </c:pt>
                <c:pt idx="310">
                  <c:v>9.4488950000000003</c:v>
                </c:pt>
                <c:pt idx="311">
                  <c:v>9.6192980000000006</c:v>
                </c:pt>
                <c:pt idx="312">
                  <c:v>9.6845529999999993</c:v>
                </c:pt>
                <c:pt idx="313">
                  <c:v>9.8558190000000003</c:v>
                </c:pt>
                <c:pt idx="314">
                  <c:v>9.9382090000000005</c:v>
                </c:pt>
                <c:pt idx="315">
                  <c:v>10.13865</c:v>
                </c:pt>
                <c:pt idx="316">
                  <c:v>10.21128</c:v>
                </c:pt>
                <c:pt idx="317">
                  <c:v>10.331939999999999</c:v>
                </c:pt>
                <c:pt idx="318">
                  <c:v>10.477209999999999</c:v>
                </c:pt>
                <c:pt idx="319">
                  <c:v>10.586690000000001</c:v>
                </c:pt>
                <c:pt idx="320">
                  <c:v>10.70022</c:v>
                </c:pt>
                <c:pt idx="321">
                  <c:v>10.80461</c:v>
                </c:pt>
                <c:pt idx="322">
                  <c:v>10.89045</c:v>
                </c:pt>
                <c:pt idx="323">
                  <c:v>11.02267</c:v>
                </c:pt>
                <c:pt idx="324">
                  <c:v>11.11955</c:v>
                </c:pt>
                <c:pt idx="325">
                  <c:v>11.22518</c:v>
                </c:pt>
                <c:pt idx="326">
                  <c:v>11.270239999999999</c:v>
                </c:pt>
                <c:pt idx="327">
                  <c:v>11.44218</c:v>
                </c:pt>
                <c:pt idx="328">
                  <c:v>11.467890000000001</c:v>
                </c:pt>
                <c:pt idx="329">
                  <c:v>11.607379999999999</c:v>
                </c:pt>
                <c:pt idx="330">
                  <c:v>11.68716</c:v>
                </c:pt>
                <c:pt idx="331">
                  <c:v>11.793889999999999</c:v>
                </c:pt>
                <c:pt idx="332">
                  <c:v>11.90471</c:v>
                </c:pt>
                <c:pt idx="333">
                  <c:v>11.94999</c:v>
                </c:pt>
                <c:pt idx="334">
                  <c:v>12.07668</c:v>
                </c:pt>
                <c:pt idx="335">
                  <c:v>12.149800000000001</c:v>
                </c:pt>
                <c:pt idx="336">
                  <c:v>12.24695</c:v>
                </c:pt>
                <c:pt idx="337">
                  <c:v>12.360939999999999</c:v>
                </c:pt>
                <c:pt idx="338">
                  <c:v>12.44509</c:v>
                </c:pt>
                <c:pt idx="339">
                  <c:v>12.56334</c:v>
                </c:pt>
                <c:pt idx="340">
                  <c:v>12.656129999999999</c:v>
                </c:pt>
                <c:pt idx="341">
                  <c:v>12.72988</c:v>
                </c:pt>
                <c:pt idx="342">
                  <c:v>12.824960000000001</c:v>
                </c:pt>
                <c:pt idx="343">
                  <c:v>12.950139999999999</c:v>
                </c:pt>
                <c:pt idx="344">
                  <c:v>13.038180000000001</c:v>
                </c:pt>
                <c:pt idx="345">
                  <c:v>13.097720000000001</c:v>
                </c:pt>
                <c:pt idx="346">
                  <c:v>13.241759999999999</c:v>
                </c:pt>
                <c:pt idx="347">
                  <c:v>13.3226</c:v>
                </c:pt>
                <c:pt idx="348">
                  <c:v>13.400069999999999</c:v>
                </c:pt>
                <c:pt idx="349">
                  <c:v>13.512549999999999</c:v>
                </c:pt>
                <c:pt idx="350">
                  <c:v>13.592599999999999</c:v>
                </c:pt>
                <c:pt idx="351">
                  <c:v>13.703659999999999</c:v>
                </c:pt>
                <c:pt idx="352">
                  <c:v>13.79454</c:v>
                </c:pt>
                <c:pt idx="353">
                  <c:v>13.888070000000001</c:v>
                </c:pt>
                <c:pt idx="354">
                  <c:v>13.987109999999999</c:v>
                </c:pt>
                <c:pt idx="355">
                  <c:v>14.11651</c:v>
                </c:pt>
                <c:pt idx="356">
                  <c:v>14.199260000000001</c:v>
                </c:pt>
                <c:pt idx="357">
                  <c:v>14.275359999999999</c:v>
                </c:pt>
                <c:pt idx="358">
                  <c:v>14.398820000000001</c:v>
                </c:pt>
                <c:pt idx="359">
                  <c:v>14.444929999999999</c:v>
                </c:pt>
                <c:pt idx="360">
                  <c:v>14.5763</c:v>
                </c:pt>
                <c:pt idx="361">
                  <c:v>14.668950000000001</c:v>
                </c:pt>
                <c:pt idx="362">
                  <c:v>14.777139999999999</c:v>
                </c:pt>
                <c:pt idx="363">
                  <c:v>14.84085</c:v>
                </c:pt>
                <c:pt idx="364">
                  <c:v>14.961080000000001</c:v>
                </c:pt>
                <c:pt idx="365">
                  <c:v>15.060549999999999</c:v>
                </c:pt>
                <c:pt idx="366">
                  <c:v>15.141579999999999</c:v>
                </c:pt>
                <c:pt idx="367">
                  <c:v>15.242240000000001</c:v>
                </c:pt>
                <c:pt idx="368">
                  <c:v>15.3596</c:v>
                </c:pt>
                <c:pt idx="369">
                  <c:v>15.45936</c:v>
                </c:pt>
                <c:pt idx="370">
                  <c:v>15.561199999999999</c:v>
                </c:pt>
                <c:pt idx="371">
                  <c:v>15.663349999999999</c:v>
                </c:pt>
                <c:pt idx="372">
                  <c:v>15.716710000000001</c:v>
                </c:pt>
                <c:pt idx="373">
                  <c:v>15.82788</c:v>
                </c:pt>
                <c:pt idx="374">
                  <c:v>15.952439999999999</c:v>
                </c:pt>
                <c:pt idx="375">
                  <c:v>16.018429999999999</c:v>
                </c:pt>
                <c:pt idx="376">
                  <c:v>16.13992</c:v>
                </c:pt>
                <c:pt idx="377">
                  <c:v>16.229659999999999</c:v>
                </c:pt>
                <c:pt idx="378">
                  <c:v>16.321850000000001</c:v>
                </c:pt>
                <c:pt idx="379">
                  <c:v>16.471800000000002</c:v>
                </c:pt>
                <c:pt idx="380">
                  <c:v>16.528079999999999</c:v>
                </c:pt>
                <c:pt idx="381">
                  <c:v>16.68694</c:v>
                </c:pt>
                <c:pt idx="382">
                  <c:v>16.704350000000002</c:v>
                </c:pt>
                <c:pt idx="383">
                  <c:v>16.867699999999999</c:v>
                </c:pt>
                <c:pt idx="384">
                  <c:v>16.967369999999999</c:v>
                </c:pt>
                <c:pt idx="385">
                  <c:v>17.0245</c:v>
                </c:pt>
                <c:pt idx="386">
                  <c:v>17.16048</c:v>
                </c:pt>
                <c:pt idx="387">
                  <c:v>17.216640000000002</c:v>
                </c:pt>
                <c:pt idx="388">
                  <c:v>17.32743</c:v>
                </c:pt>
                <c:pt idx="389">
                  <c:v>17.434069999999998</c:v>
                </c:pt>
                <c:pt idx="390">
                  <c:v>17.51559</c:v>
                </c:pt>
                <c:pt idx="391">
                  <c:v>17.64865</c:v>
                </c:pt>
                <c:pt idx="392">
                  <c:v>17.716080000000002</c:v>
                </c:pt>
                <c:pt idx="393">
                  <c:v>17.827159999999999</c:v>
                </c:pt>
                <c:pt idx="394">
                  <c:v>17.948540000000001</c:v>
                </c:pt>
                <c:pt idx="395">
                  <c:v>18.04599</c:v>
                </c:pt>
                <c:pt idx="396">
                  <c:v>18.134329999999999</c:v>
                </c:pt>
                <c:pt idx="397">
                  <c:v>18.23723</c:v>
                </c:pt>
                <c:pt idx="398">
                  <c:v>18.34601</c:v>
                </c:pt>
                <c:pt idx="399">
                  <c:v>18.429120000000001</c:v>
                </c:pt>
                <c:pt idx="400">
                  <c:v>18.55283</c:v>
                </c:pt>
                <c:pt idx="401">
                  <c:v>18.612390000000001</c:v>
                </c:pt>
                <c:pt idx="402">
                  <c:v>18.776440000000001</c:v>
                </c:pt>
                <c:pt idx="403">
                  <c:v>18.830639999999999</c:v>
                </c:pt>
                <c:pt idx="404">
                  <c:v>18.942499999999999</c:v>
                </c:pt>
                <c:pt idx="405">
                  <c:v>19.050840000000001</c:v>
                </c:pt>
                <c:pt idx="406">
                  <c:v>19.144850000000002</c:v>
                </c:pt>
                <c:pt idx="407">
                  <c:v>19.226900000000001</c:v>
                </c:pt>
                <c:pt idx="408">
                  <c:v>19.34789</c:v>
                </c:pt>
                <c:pt idx="409">
                  <c:v>19.484470000000002</c:v>
                </c:pt>
                <c:pt idx="410">
                  <c:v>19.544360000000001</c:v>
                </c:pt>
                <c:pt idx="411">
                  <c:v>19.643709999999999</c:v>
                </c:pt>
                <c:pt idx="412">
                  <c:v>19.742789999999999</c:v>
                </c:pt>
                <c:pt idx="413">
                  <c:v>19.84</c:v>
                </c:pt>
                <c:pt idx="414">
                  <c:v>19.94988</c:v>
                </c:pt>
                <c:pt idx="415">
                  <c:v>20.073080000000001</c:v>
                </c:pt>
                <c:pt idx="416">
                  <c:v>20.108560000000001</c:v>
                </c:pt>
                <c:pt idx="417">
                  <c:v>20.28895</c:v>
                </c:pt>
                <c:pt idx="418">
                  <c:v>20.341660000000001</c:v>
                </c:pt>
                <c:pt idx="419">
                  <c:v>20.44988</c:v>
                </c:pt>
                <c:pt idx="420">
                  <c:v>20.546510000000001</c:v>
                </c:pt>
                <c:pt idx="421">
                  <c:v>20.664259999999999</c:v>
                </c:pt>
                <c:pt idx="422">
                  <c:v>20.751259999999998</c:v>
                </c:pt>
                <c:pt idx="423">
                  <c:v>20.84807</c:v>
                </c:pt>
                <c:pt idx="424">
                  <c:v>20.980180000000001</c:v>
                </c:pt>
                <c:pt idx="425">
                  <c:v>21.058820000000001</c:v>
                </c:pt>
                <c:pt idx="426">
                  <c:v>21.158919999999998</c:v>
                </c:pt>
                <c:pt idx="427">
                  <c:v>21.253810000000001</c:v>
                </c:pt>
                <c:pt idx="428">
                  <c:v>21.383040000000001</c:v>
                </c:pt>
                <c:pt idx="429">
                  <c:v>21.437360000000002</c:v>
                </c:pt>
                <c:pt idx="430">
                  <c:v>21.56728</c:v>
                </c:pt>
                <c:pt idx="431">
                  <c:v>21.702159999999999</c:v>
                </c:pt>
                <c:pt idx="432">
                  <c:v>21.768599999999999</c:v>
                </c:pt>
                <c:pt idx="433">
                  <c:v>21.85567</c:v>
                </c:pt>
                <c:pt idx="434">
                  <c:v>22.013999999999999</c:v>
                </c:pt>
                <c:pt idx="435">
                  <c:v>22.052150000000001</c:v>
                </c:pt>
                <c:pt idx="436">
                  <c:v>22.210660000000001</c:v>
                </c:pt>
                <c:pt idx="437">
                  <c:v>22.284279999999999</c:v>
                </c:pt>
                <c:pt idx="438">
                  <c:v>22.335840000000001</c:v>
                </c:pt>
                <c:pt idx="439">
                  <c:v>22.479240000000001</c:v>
                </c:pt>
                <c:pt idx="440">
                  <c:v>22.599329999999998</c:v>
                </c:pt>
                <c:pt idx="441">
                  <c:v>22.652080000000002</c:v>
                </c:pt>
                <c:pt idx="442">
                  <c:v>22.779</c:v>
                </c:pt>
                <c:pt idx="443">
                  <c:v>22.857019999999999</c:v>
                </c:pt>
                <c:pt idx="444">
                  <c:v>22.954969999999999</c:v>
                </c:pt>
                <c:pt idx="445">
                  <c:v>23.081530000000001</c:v>
                </c:pt>
                <c:pt idx="446">
                  <c:v>23.18317</c:v>
                </c:pt>
                <c:pt idx="447">
                  <c:v>23.25826</c:v>
                </c:pt>
                <c:pt idx="448">
                  <c:v>23.38655</c:v>
                </c:pt>
                <c:pt idx="449">
                  <c:v>23.48264</c:v>
                </c:pt>
                <c:pt idx="450">
                  <c:v>23.57461</c:v>
                </c:pt>
                <c:pt idx="451">
                  <c:v>23.661259999999999</c:v>
                </c:pt>
                <c:pt idx="452">
                  <c:v>23.75001</c:v>
                </c:pt>
                <c:pt idx="453">
                  <c:v>23.85886</c:v>
                </c:pt>
                <c:pt idx="454">
                  <c:v>23.97428</c:v>
                </c:pt>
                <c:pt idx="455">
                  <c:v>24.066279999999999</c:v>
                </c:pt>
                <c:pt idx="456">
                  <c:v>24.141580000000001</c:v>
                </c:pt>
                <c:pt idx="457">
                  <c:v>24.251200000000001</c:v>
                </c:pt>
                <c:pt idx="458">
                  <c:v>24.361239999999999</c:v>
                </c:pt>
                <c:pt idx="459">
                  <c:v>24.410039999999999</c:v>
                </c:pt>
                <c:pt idx="460">
                  <c:v>24.575659999999999</c:v>
                </c:pt>
                <c:pt idx="461">
                  <c:v>24.66338</c:v>
                </c:pt>
                <c:pt idx="462">
                  <c:v>24.73122</c:v>
                </c:pt>
                <c:pt idx="463">
                  <c:v>24.884319999999999</c:v>
                </c:pt>
                <c:pt idx="464">
                  <c:v>24.955629999999999</c:v>
                </c:pt>
                <c:pt idx="465">
                  <c:v>25.058959999999999</c:v>
                </c:pt>
                <c:pt idx="466">
                  <c:v>25.17379</c:v>
                </c:pt>
                <c:pt idx="467">
                  <c:v>25.241679999999999</c:v>
                </c:pt>
                <c:pt idx="468">
                  <c:v>25.350919999999999</c:v>
                </c:pt>
                <c:pt idx="469">
                  <c:v>25.473579999999998</c:v>
                </c:pt>
                <c:pt idx="470">
                  <c:v>25.535900000000002</c:v>
                </c:pt>
                <c:pt idx="471">
                  <c:v>25.652159999999999</c:v>
                </c:pt>
                <c:pt idx="472">
                  <c:v>25.77478</c:v>
                </c:pt>
                <c:pt idx="473">
                  <c:v>25.839359999999999</c:v>
                </c:pt>
                <c:pt idx="474">
                  <c:v>25.963049999999999</c:v>
                </c:pt>
                <c:pt idx="475">
                  <c:v>26.051459999999999</c:v>
                </c:pt>
                <c:pt idx="476">
                  <c:v>26.16236</c:v>
                </c:pt>
                <c:pt idx="477">
                  <c:v>26.274899999999999</c:v>
                </c:pt>
                <c:pt idx="478">
                  <c:v>26.378830000000001</c:v>
                </c:pt>
                <c:pt idx="479">
                  <c:v>26.4316</c:v>
                </c:pt>
                <c:pt idx="480">
                  <c:v>26.572220000000002</c:v>
                </c:pt>
                <c:pt idx="481">
                  <c:v>26.6751</c:v>
                </c:pt>
                <c:pt idx="482">
                  <c:v>26.76885</c:v>
                </c:pt>
                <c:pt idx="483">
                  <c:v>26.867059999999999</c:v>
                </c:pt>
                <c:pt idx="484">
                  <c:v>26.93094</c:v>
                </c:pt>
                <c:pt idx="485">
                  <c:v>27.064920000000001</c:v>
                </c:pt>
                <c:pt idx="486">
                  <c:v>27.152180000000001</c:v>
                </c:pt>
                <c:pt idx="487">
                  <c:v>27.263590000000001</c:v>
                </c:pt>
                <c:pt idx="488">
                  <c:v>27.37875</c:v>
                </c:pt>
                <c:pt idx="489">
                  <c:v>27.445959999999999</c:v>
                </c:pt>
                <c:pt idx="490">
                  <c:v>27.567509999999999</c:v>
                </c:pt>
                <c:pt idx="491">
                  <c:v>27.673629999999999</c:v>
                </c:pt>
                <c:pt idx="492">
                  <c:v>27.776859999999999</c:v>
                </c:pt>
                <c:pt idx="493">
                  <c:v>27.864260000000002</c:v>
                </c:pt>
                <c:pt idx="494">
                  <c:v>28.011579999999999</c:v>
                </c:pt>
                <c:pt idx="495">
                  <c:v>28.04044</c:v>
                </c:pt>
                <c:pt idx="496">
                  <c:v>28.152799999999999</c:v>
                </c:pt>
                <c:pt idx="497">
                  <c:v>28.295940000000002</c:v>
                </c:pt>
                <c:pt idx="498">
                  <c:v>28.365880000000001</c:v>
                </c:pt>
                <c:pt idx="499">
                  <c:v>28.460329999999999</c:v>
                </c:pt>
                <c:pt idx="500">
                  <c:v>28.560269999999999</c:v>
                </c:pt>
                <c:pt idx="501">
                  <c:v>28.656939999999999</c:v>
                </c:pt>
                <c:pt idx="502">
                  <c:v>28.751519999999999</c:v>
                </c:pt>
                <c:pt idx="503">
                  <c:v>28.87885</c:v>
                </c:pt>
                <c:pt idx="504">
                  <c:v>28.971160000000001</c:v>
                </c:pt>
                <c:pt idx="505">
                  <c:v>29.051349999999999</c:v>
                </c:pt>
                <c:pt idx="506">
                  <c:v>29.17877</c:v>
                </c:pt>
                <c:pt idx="507">
                  <c:v>29.26388</c:v>
                </c:pt>
                <c:pt idx="508">
                  <c:v>29.359690000000001</c:v>
                </c:pt>
                <c:pt idx="509">
                  <c:v>29.443539999999999</c:v>
                </c:pt>
                <c:pt idx="510">
                  <c:v>29.525700000000001</c:v>
                </c:pt>
                <c:pt idx="511">
                  <c:v>29.67765</c:v>
                </c:pt>
                <c:pt idx="512">
                  <c:v>29.728200000000001</c:v>
                </c:pt>
                <c:pt idx="513">
                  <c:v>29.876059999999999</c:v>
                </c:pt>
                <c:pt idx="514">
                  <c:v>29.919560000000001</c:v>
                </c:pt>
                <c:pt idx="515">
                  <c:v>30.03537</c:v>
                </c:pt>
                <c:pt idx="516">
                  <c:v>30.143830000000001</c:v>
                </c:pt>
                <c:pt idx="517">
                  <c:v>30.24868</c:v>
                </c:pt>
                <c:pt idx="518">
                  <c:v>30.3569</c:v>
                </c:pt>
                <c:pt idx="519">
                  <c:v>30.431039999999999</c:v>
                </c:pt>
                <c:pt idx="520">
                  <c:v>30.5351</c:v>
                </c:pt>
                <c:pt idx="521">
                  <c:v>30.638259999999999</c:v>
                </c:pt>
                <c:pt idx="522">
                  <c:v>30.73113</c:v>
                </c:pt>
                <c:pt idx="523">
                  <c:v>30.855319999999999</c:v>
                </c:pt>
                <c:pt idx="524">
                  <c:v>30.931830000000001</c:v>
                </c:pt>
                <c:pt idx="525">
                  <c:v>31.06062</c:v>
                </c:pt>
                <c:pt idx="526">
                  <c:v>31.12771</c:v>
                </c:pt>
                <c:pt idx="527">
                  <c:v>31.26437</c:v>
                </c:pt>
                <c:pt idx="528">
                  <c:v>31.339639999999999</c:v>
                </c:pt>
                <c:pt idx="529">
                  <c:v>31.429169999999999</c:v>
                </c:pt>
                <c:pt idx="530">
                  <c:v>31.545660000000002</c:v>
                </c:pt>
                <c:pt idx="531">
                  <c:v>31.633479999999999</c:v>
                </c:pt>
                <c:pt idx="532">
                  <c:v>31.72268</c:v>
                </c:pt>
                <c:pt idx="533">
                  <c:v>31.847660000000001</c:v>
                </c:pt>
                <c:pt idx="534">
                  <c:v>31.919499999999999</c:v>
                </c:pt>
                <c:pt idx="535">
                  <c:v>32.023829999999997</c:v>
                </c:pt>
                <c:pt idx="536">
                  <c:v>32.146560000000001</c:v>
                </c:pt>
                <c:pt idx="537">
                  <c:v>32.245660000000001</c:v>
                </c:pt>
                <c:pt idx="538">
                  <c:v>32.329909999999998</c:v>
                </c:pt>
                <c:pt idx="539">
                  <c:v>32.448500000000003</c:v>
                </c:pt>
                <c:pt idx="540">
                  <c:v>32.517780000000002</c:v>
                </c:pt>
                <c:pt idx="541">
                  <c:v>32.587800000000001</c:v>
                </c:pt>
                <c:pt idx="542">
                  <c:v>32.780160000000002</c:v>
                </c:pt>
                <c:pt idx="543">
                  <c:v>32.82837</c:v>
                </c:pt>
                <c:pt idx="544">
                  <c:v>32.935360000000003</c:v>
                </c:pt>
                <c:pt idx="545">
                  <c:v>33.033819999999999</c:v>
                </c:pt>
                <c:pt idx="546">
                  <c:v>33.149140000000003</c:v>
                </c:pt>
                <c:pt idx="547">
                  <c:v>33.181559999999998</c:v>
                </c:pt>
                <c:pt idx="548">
                  <c:v>33.331319999999998</c:v>
                </c:pt>
                <c:pt idx="549">
                  <c:v>33.461019999999998</c:v>
                </c:pt>
                <c:pt idx="550">
                  <c:v>33.518900000000002</c:v>
                </c:pt>
                <c:pt idx="551">
                  <c:v>33.619450000000001</c:v>
                </c:pt>
                <c:pt idx="552">
                  <c:v>33.710839999999997</c:v>
                </c:pt>
                <c:pt idx="553">
                  <c:v>33.841859999999997</c:v>
                </c:pt>
                <c:pt idx="554">
                  <c:v>33.902320000000003</c:v>
                </c:pt>
                <c:pt idx="555">
                  <c:v>34.062640000000002</c:v>
                </c:pt>
                <c:pt idx="556">
                  <c:v>34.130490000000002</c:v>
                </c:pt>
                <c:pt idx="557">
                  <c:v>34.235340000000001</c:v>
                </c:pt>
                <c:pt idx="558">
                  <c:v>34.346110000000003</c:v>
                </c:pt>
                <c:pt idx="559">
                  <c:v>34.437199999999997</c:v>
                </c:pt>
                <c:pt idx="560">
                  <c:v>34.506999999999998</c:v>
                </c:pt>
                <c:pt idx="561">
                  <c:v>34.671259999999997</c:v>
                </c:pt>
                <c:pt idx="562">
                  <c:v>34.724249999999998</c:v>
                </c:pt>
                <c:pt idx="563">
                  <c:v>34.828809999999997</c:v>
                </c:pt>
                <c:pt idx="564">
                  <c:v>34.915900000000001</c:v>
                </c:pt>
                <c:pt idx="565">
                  <c:v>35.039580000000001</c:v>
                </c:pt>
                <c:pt idx="566">
                  <c:v>35.145049999999998</c:v>
                </c:pt>
                <c:pt idx="567">
                  <c:v>35.24812</c:v>
                </c:pt>
                <c:pt idx="568">
                  <c:v>35.351280000000003</c:v>
                </c:pt>
                <c:pt idx="569">
                  <c:v>35.442540000000001</c:v>
                </c:pt>
                <c:pt idx="570">
                  <c:v>35.545830000000002</c:v>
                </c:pt>
                <c:pt idx="571">
                  <c:v>35.606870000000001</c:v>
                </c:pt>
                <c:pt idx="572">
                  <c:v>35.733519999999999</c:v>
                </c:pt>
                <c:pt idx="573">
                  <c:v>35.844250000000002</c:v>
                </c:pt>
                <c:pt idx="574">
                  <c:v>35.906370000000003</c:v>
                </c:pt>
                <c:pt idx="575">
                  <c:v>36.03557</c:v>
                </c:pt>
                <c:pt idx="576">
                  <c:v>36.146799999999999</c:v>
                </c:pt>
                <c:pt idx="577">
                  <c:v>36.221960000000003</c:v>
                </c:pt>
                <c:pt idx="578">
                  <c:v>36.326239999999999</c:v>
                </c:pt>
                <c:pt idx="579">
                  <c:v>36.414760000000001</c:v>
                </c:pt>
                <c:pt idx="580">
                  <c:v>36.54148</c:v>
                </c:pt>
                <c:pt idx="581">
                  <c:v>36.606949999999998</c:v>
                </c:pt>
                <c:pt idx="582">
                  <c:v>36.749130000000001</c:v>
                </c:pt>
                <c:pt idx="583">
                  <c:v>36.792879999999997</c:v>
                </c:pt>
                <c:pt idx="584">
                  <c:v>36.933219999999999</c:v>
                </c:pt>
                <c:pt idx="585">
                  <c:v>37.006100000000004</c:v>
                </c:pt>
                <c:pt idx="586">
                  <c:v>37.118960000000001</c:v>
                </c:pt>
                <c:pt idx="587">
                  <c:v>37.238140000000001</c:v>
                </c:pt>
                <c:pt idx="588">
                  <c:v>37.304519999999997</c:v>
                </c:pt>
                <c:pt idx="589">
                  <c:v>37.42212</c:v>
                </c:pt>
                <c:pt idx="590">
                  <c:v>37.531739999999999</c:v>
                </c:pt>
                <c:pt idx="591">
                  <c:v>37.614420000000003</c:v>
                </c:pt>
                <c:pt idx="592">
                  <c:v>37.711280000000002</c:v>
                </c:pt>
                <c:pt idx="593">
                  <c:v>37.853610000000003</c:v>
                </c:pt>
                <c:pt idx="594">
                  <c:v>37.91825</c:v>
                </c:pt>
                <c:pt idx="595">
                  <c:v>38.04898</c:v>
                </c:pt>
                <c:pt idx="596">
                  <c:v>38.132779999999997</c:v>
                </c:pt>
                <c:pt idx="597">
                  <c:v>38.231279999999998</c:v>
                </c:pt>
                <c:pt idx="598">
                  <c:v>38.336759999999998</c:v>
                </c:pt>
                <c:pt idx="599">
                  <c:v>38.45973</c:v>
                </c:pt>
                <c:pt idx="600">
                  <c:v>38.504600000000003</c:v>
                </c:pt>
                <c:pt idx="601">
                  <c:v>38.649740000000001</c:v>
                </c:pt>
                <c:pt idx="602">
                  <c:v>38.745939999999997</c:v>
                </c:pt>
                <c:pt idx="603">
                  <c:v>38.826349999999998</c:v>
                </c:pt>
                <c:pt idx="604">
                  <c:v>38.932549999999999</c:v>
                </c:pt>
                <c:pt idx="605">
                  <c:v>39.011870000000002</c:v>
                </c:pt>
                <c:pt idx="606">
                  <c:v>39.133130000000001</c:v>
                </c:pt>
                <c:pt idx="607">
                  <c:v>39.211089999999999</c:v>
                </c:pt>
                <c:pt idx="608">
                  <c:v>39.321869999999997</c:v>
                </c:pt>
                <c:pt idx="609">
                  <c:v>39.421570000000003</c:v>
                </c:pt>
                <c:pt idx="610">
                  <c:v>39.550899999999999</c:v>
                </c:pt>
                <c:pt idx="611">
                  <c:v>39.6038</c:v>
                </c:pt>
                <c:pt idx="612">
                  <c:v>39.73948</c:v>
                </c:pt>
                <c:pt idx="613">
                  <c:v>39.817999999999998</c:v>
                </c:pt>
                <c:pt idx="614">
                  <c:v>39.904440000000001</c:v>
                </c:pt>
                <c:pt idx="615">
                  <c:v>40.031489999999998</c:v>
                </c:pt>
                <c:pt idx="616">
                  <c:v>40.110120000000002</c:v>
                </c:pt>
                <c:pt idx="617">
                  <c:v>40.190719999999999</c:v>
                </c:pt>
                <c:pt idx="618">
                  <c:v>40.310720000000003</c:v>
                </c:pt>
                <c:pt idx="619">
                  <c:v>40.430300000000003</c:v>
                </c:pt>
                <c:pt idx="620">
                  <c:v>40.52176</c:v>
                </c:pt>
                <c:pt idx="621">
                  <c:v>40.618279999999999</c:v>
                </c:pt>
                <c:pt idx="622">
                  <c:v>40.724620000000002</c:v>
                </c:pt>
                <c:pt idx="623">
                  <c:v>40.827210000000001</c:v>
                </c:pt>
                <c:pt idx="624">
                  <c:v>40.913670000000003</c:v>
                </c:pt>
                <c:pt idx="625">
                  <c:v>41.005159999999997</c:v>
                </c:pt>
                <c:pt idx="626">
                  <c:v>41.122199999999999</c:v>
                </c:pt>
                <c:pt idx="627">
                  <c:v>41.210299999999997</c:v>
                </c:pt>
                <c:pt idx="628">
                  <c:v>41.331130000000002</c:v>
                </c:pt>
                <c:pt idx="629">
                  <c:v>41.428620000000002</c:v>
                </c:pt>
                <c:pt idx="630">
                  <c:v>41.514749999999999</c:v>
                </c:pt>
                <c:pt idx="631">
                  <c:v>41.633400000000002</c:v>
                </c:pt>
                <c:pt idx="632">
                  <c:v>41.7273</c:v>
                </c:pt>
                <c:pt idx="633">
                  <c:v>41.843780000000002</c:v>
                </c:pt>
                <c:pt idx="634">
                  <c:v>41.916759999999996</c:v>
                </c:pt>
                <c:pt idx="635">
                  <c:v>42.039639999999999</c:v>
                </c:pt>
                <c:pt idx="636">
                  <c:v>42.140590000000003</c:v>
                </c:pt>
                <c:pt idx="637">
                  <c:v>42.260820000000002</c:v>
                </c:pt>
                <c:pt idx="638">
                  <c:v>42.327240000000003</c:v>
                </c:pt>
                <c:pt idx="639">
                  <c:v>42.47148</c:v>
                </c:pt>
                <c:pt idx="640">
                  <c:v>42.556310000000003</c:v>
                </c:pt>
                <c:pt idx="641">
                  <c:v>42.654119999999999</c:v>
                </c:pt>
                <c:pt idx="642">
                  <c:v>42.761339999999997</c:v>
                </c:pt>
                <c:pt idx="643">
                  <c:v>42.885590000000001</c:v>
                </c:pt>
                <c:pt idx="644">
                  <c:v>42.9467</c:v>
                </c:pt>
                <c:pt idx="645">
                  <c:v>43.063180000000003</c:v>
                </c:pt>
                <c:pt idx="646">
                  <c:v>43.166609999999999</c:v>
                </c:pt>
                <c:pt idx="647">
                  <c:v>43.251629999999999</c:v>
                </c:pt>
                <c:pt idx="648">
                  <c:v>43.373860000000001</c:v>
                </c:pt>
                <c:pt idx="649">
                  <c:v>43.438809999999997</c:v>
                </c:pt>
                <c:pt idx="650">
                  <c:v>43.561340000000001</c:v>
                </c:pt>
                <c:pt idx="651">
                  <c:v>43.656939999999999</c:v>
                </c:pt>
                <c:pt idx="652">
                  <c:v>43.765839999999997</c:v>
                </c:pt>
                <c:pt idx="653">
                  <c:v>43.887270000000001</c:v>
                </c:pt>
                <c:pt idx="654">
                  <c:v>43.978560000000002</c:v>
                </c:pt>
                <c:pt idx="655">
                  <c:v>44.082599999999999</c:v>
                </c:pt>
                <c:pt idx="656">
                  <c:v>44.171810000000001</c:v>
                </c:pt>
                <c:pt idx="657">
                  <c:v>44.266800000000003</c:v>
                </c:pt>
                <c:pt idx="658">
                  <c:v>44.391159999999999</c:v>
                </c:pt>
                <c:pt idx="659">
                  <c:v>44.464440000000003</c:v>
                </c:pt>
                <c:pt idx="660">
                  <c:v>44.565100000000001</c:v>
                </c:pt>
                <c:pt idx="661">
                  <c:v>44.661189999999998</c:v>
                </c:pt>
                <c:pt idx="662">
                  <c:v>44.764890000000001</c:v>
                </c:pt>
                <c:pt idx="663">
                  <c:v>44.869639999999997</c:v>
                </c:pt>
                <c:pt idx="664">
                  <c:v>44.984499999999997</c:v>
                </c:pt>
                <c:pt idx="665">
                  <c:v>45.055630000000001</c:v>
                </c:pt>
                <c:pt idx="666">
                  <c:v>45.172620000000002</c:v>
                </c:pt>
                <c:pt idx="667">
                  <c:v>45.270040000000002</c:v>
                </c:pt>
                <c:pt idx="668">
                  <c:v>45.365110000000001</c:v>
                </c:pt>
                <c:pt idx="669">
                  <c:v>45.494959999999999</c:v>
                </c:pt>
                <c:pt idx="670">
                  <c:v>45.556040000000003</c:v>
                </c:pt>
                <c:pt idx="671">
                  <c:v>45.660020000000003</c:v>
                </c:pt>
                <c:pt idx="672">
                  <c:v>45.730020000000003</c:v>
                </c:pt>
                <c:pt idx="673">
                  <c:v>45.843380000000003</c:v>
                </c:pt>
                <c:pt idx="674">
                  <c:v>45.950719999999997</c:v>
                </c:pt>
                <c:pt idx="675">
                  <c:v>46.052280000000003</c:v>
                </c:pt>
                <c:pt idx="676">
                  <c:v>46.152259999999998</c:v>
                </c:pt>
                <c:pt idx="677">
                  <c:v>46.244250000000001</c:v>
                </c:pt>
                <c:pt idx="678">
                  <c:v>46.356760000000001</c:v>
                </c:pt>
                <c:pt idx="679">
                  <c:v>46.451169999999998</c:v>
                </c:pt>
                <c:pt idx="680">
                  <c:v>46.559759999999997</c:v>
                </c:pt>
                <c:pt idx="681">
                  <c:v>46.655090000000001</c:v>
                </c:pt>
                <c:pt idx="682">
                  <c:v>46.740119999999997</c:v>
                </c:pt>
                <c:pt idx="683">
                  <c:v>46.852469999999997</c:v>
                </c:pt>
                <c:pt idx="684">
                  <c:v>46.954859999999996</c:v>
                </c:pt>
                <c:pt idx="685">
                  <c:v>47.041969999999999</c:v>
                </c:pt>
                <c:pt idx="686">
                  <c:v>47.141710000000003</c:v>
                </c:pt>
                <c:pt idx="687">
                  <c:v>47.247399999999999</c:v>
                </c:pt>
                <c:pt idx="688">
                  <c:v>47.336210000000001</c:v>
                </c:pt>
                <c:pt idx="689">
                  <c:v>47.43656</c:v>
                </c:pt>
                <c:pt idx="690">
                  <c:v>47.534730000000003</c:v>
                </c:pt>
                <c:pt idx="691">
                  <c:v>47.623660000000001</c:v>
                </c:pt>
                <c:pt idx="692">
                  <c:v>47.702970000000001</c:v>
                </c:pt>
                <c:pt idx="693">
                  <c:v>47.81326</c:v>
                </c:pt>
                <c:pt idx="694">
                  <c:v>47.8994</c:v>
                </c:pt>
                <c:pt idx="695">
                  <c:v>48.037689999999998</c:v>
                </c:pt>
                <c:pt idx="696">
                  <c:v>48.09422</c:v>
                </c:pt>
                <c:pt idx="697">
                  <c:v>48.21698</c:v>
                </c:pt>
                <c:pt idx="698">
                  <c:v>48.340780000000002</c:v>
                </c:pt>
                <c:pt idx="699">
                  <c:v>48.443159999999999</c:v>
                </c:pt>
                <c:pt idx="700">
                  <c:v>48.538890000000002</c:v>
                </c:pt>
                <c:pt idx="701">
                  <c:v>48.658589999999997</c:v>
                </c:pt>
                <c:pt idx="702">
                  <c:v>48.768810000000002</c:v>
                </c:pt>
                <c:pt idx="703">
                  <c:v>48.870820000000002</c:v>
                </c:pt>
                <c:pt idx="704">
                  <c:v>48.977310000000003</c:v>
                </c:pt>
                <c:pt idx="705">
                  <c:v>49.085360000000001</c:v>
                </c:pt>
                <c:pt idx="706">
                  <c:v>49.172580000000004</c:v>
                </c:pt>
                <c:pt idx="707">
                  <c:v>49.263770000000001</c:v>
                </c:pt>
                <c:pt idx="708">
                  <c:v>49.369410000000002</c:v>
                </c:pt>
                <c:pt idx="709">
                  <c:v>49.441920000000003</c:v>
                </c:pt>
                <c:pt idx="710">
                  <c:v>49.543610000000001</c:v>
                </c:pt>
                <c:pt idx="711">
                  <c:v>49.635530000000003</c:v>
                </c:pt>
                <c:pt idx="712">
                  <c:v>49.744720000000001</c:v>
                </c:pt>
                <c:pt idx="713">
                  <c:v>49.825000000000003</c:v>
                </c:pt>
                <c:pt idx="714">
                  <c:v>49.939619999999998</c:v>
                </c:pt>
                <c:pt idx="715">
                  <c:v>50.033639999999998</c:v>
                </c:pt>
                <c:pt idx="716">
                  <c:v>50.155900000000003</c:v>
                </c:pt>
                <c:pt idx="717">
                  <c:v>50.271239999999999</c:v>
                </c:pt>
                <c:pt idx="718">
                  <c:v>50.357059999999997</c:v>
                </c:pt>
                <c:pt idx="719">
                  <c:v>50.457790000000003</c:v>
                </c:pt>
                <c:pt idx="720">
                  <c:v>50.565759999999997</c:v>
                </c:pt>
                <c:pt idx="721">
                  <c:v>50.654290000000003</c:v>
                </c:pt>
                <c:pt idx="722">
                  <c:v>50.751359999999998</c:v>
                </c:pt>
                <c:pt idx="723">
                  <c:v>50.835740000000001</c:v>
                </c:pt>
                <c:pt idx="724">
                  <c:v>50.936199999999999</c:v>
                </c:pt>
                <c:pt idx="725">
                  <c:v>51.014760000000003</c:v>
                </c:pt>
                <c:pt idx="726">
                  <c:v>51.143799999999999</c:v>
                </c:pt>
                <c:pt idx="727">
                  <c:v>51.242829999999998</c:v>
                </c:pt>
                <c:pt idx="728">
                  <c:v>51.349739999999997</c:v>
                </c:pt>
                <c:pt idx="729">
                  <c:v>51.457000000000001</c:v>
                </c:pt>
                <c:pt idx="730">
                  <c:v>51.5657</c:v>
                </c:pt>
                <c:pt idx="731">
                  <c:v>51.651179999999997</c:v>
                </c:pt>
                <c:pt idx="732">
                  <c:v>51.757980000000003</c:v>
                </c:pt>
                <c:pt idx="733">
                  <c:v>51.861660000000001</c:v>
                </c:pt>
                <c:pt idx="734">
                  <c:v>51.946570000000001</c:v>
                </c:pt>
                <c:pt idx="735">
                  <c:v>52.067920000000001</c:v>
                </c:pt>
                <c:pt idx="736">
                  <c:v>52.134279999999997</c:v>
                </c:pt>
                <c:pt idx="737">
                  <c:v>52.235080000000004</c:v>
                </c:pt>
                <c:pt idx="738">
                  <c:v>52.327030000000001</c:v>
                </c:pt>
                <c:pt idx="739">
                  <c:v>52.40222</c:v>
                </c:pt>
                <c:pt idx="740">
                  <c:v>52.526739999999997</c:v>
                </c:pt>
                <c:pt idx="741">
                  <c:v>52.604950000000002</c:v>
                </c:pt>
                <c:pt idx="742">
                  <c:v>52.710920000000002</c:v>
                </c:pt>
                <c:pt idx="743">
                  <c:v>52.81662</c:v>
                </c:pt>
                <c:pt idx="744">
                  <c:v>52.917230000000004</c:v>
                </c:pt>
                <c:pt idx="745">
                  <c:v>53.045099999999998</c:v>
                </c:pt>
                <c:pt idx="746">
                  <c:v>53.129420000000003</c:v>
                </c:pt>
                <c:pt idx="747">
                  <c:v>53.235819999999997</c:v>
                </c:pt>
                <c:pt idx="748">
                  <c:v>53.324280000000002</c:v>
                </c:pt>
                <c:pt idx="749">
                  <c:v>53.41968</c:v>
                </c:pt>
                <c:pt idx="750">
                  <c:v>53.502079999999999</c:v>
                </c:pt>
                <c:pt idx="751">
                  <c:v>53.626959999999997</c:v>
                </c:pt>
                <c:pt idx="752">
                  <c:v>53.718679999999999</c:v>
                </c:pt>
                <c:pt idx="753">
                  <c:v>53.805540000000001</c:v>
                </c:pt>
                <c:pt idx="754">
                  <c:v>53.912709999999997</c:v>
                </c:pt>
                <c:pt idx="755">
                  <c:v>54.011139999999997</c:v>
                </c:pt>
                <c:pt idx="756">
                  <c:v>54.121949999999998</c:v>
                </c:pt>
                <c:pt idx="757">
                  <c:v>54.20722</c:v>
                </c:pt>
                <c:pt idx="758">
                  <c:v>54.31711</c:v>
                </c:pt>
                <c:pt idx="759">
                  <c:v>54.416699999999999</c:v>
                </c:pt>
                <c:pt idx="760">
                  <c:v>54.509720000000002</c:v>
                </c:pt>
                <c:pt idx="761">
                  <c:v>54.595550000000003</c:v>
                </c:pt>
                <c:pt idx="762">
                  <c:v>54.709650000000003</c:v>
                </c:pt>
                <c:pt idx="763">
                  <c:v>54.81644</c:v>
                </c:pt>
                <c:pt idx="764">
                  <c:v>54.909509999999997</c:v>
                </c:pt>
                <c:pt idx="765">
                  <c:v>55.027439999999999</c:v>
                </c:pt>
                <c:pt idx="766">
                  <c:v>55.11994</c:v>
                </c:pt>
                <c:pt idx="767">
                  <c:v>55.213569999999997</c:v>
                </c:pt>
                <c:pt idx="768">
                  <c:v>55.329610000000002</c:v>
                </c:pt>
                <c:pt idx="769">
                  <c:v>55.418199999999999</c:v>
                </c:pt>
                <c:pt idx="770">
                  <c:v>55.522849999999998</c:v>
                </c:pt>
                <c:pt idx="771">
                  <c:v>55.616219999999998</c:v>
                </c:pt>
                <c:pt idx="772">
                  <c:v>55.7149</c:v>
                </c:pt>
                <c:pt idx="773">
                  <c:v>55.808120000000002</c:v>
                </c:pt>
                <c:pt idx="774">
                  <c:v>55.922939999999997</c:v>
                </c:pt>
                <c:pt idx="775">
                  <c:v>55.999679999999998</c:v>
                </c:pt>
                <c:pt idx="776">
                  <c:v>56.095820000000003</c:v>
                </c:pt>
                <c:pt idx="777">
                  <c:v>56.208320000000001</c:v>
                </c:pt>
                <c:pt idx="778">
                  <c:v>56.308059999999998</c:v>
                </c:pt>
                <c:pt idx="779">
                  <c:v>56.394210000000001</c:v>
                </c:pt>
                <c:pt idx="780">
                  <c:v>56.508200000000002</c:v>
                </c:pt>
                <c:pt idx="781">
                  <c:v>56.612909999999999</c:v>
                </c:pt>
                <c:pt idx="782">
                  <c:v>56.717379999999999</c:v>
                </c:pt>
                <c:pt idx="783">
                  <c:v>56.822600000000001</c:v>
                </c:pt>
                <c:pt idx="784">
                  <c:v>56.928249999999998</c:v>
                </c:pt>
                <c:pt idx="785">
                  <c:v>57.014319999999998</c:v>
                </c:pt>
                <c:pt idx="786">
                  <c:v>57.145859999999999</c:v>
                </c:pt>
                <c:pt idx="787">
                  <c:v>57.235480000000003</c:v>
                </c:pt>
                <c:pt idx="788">
                  <c:v>57.337440000000001</c:v>
                </c:pt>
                <c:pt idx="789">
                  <c:v>57.4268</c:v>
                </c:pt>
                <c:pt idx="790">
                  <c:v>57.54224</c:v>
                </c:pt>
                <c:pt idx="791">
                  <c:v>57.646639999999998</c:v>
                </c:pt>
                <c:pt idx="792">
                  <c:v>57.733519999999999</c:v>
                </c:pt>
                <c:pt idx="793">
                  <c:v>57.826250000000002</c:v>
                </c:pt>
                <c:pt idx="794">
                  <c:v>57.945140000000002</c:v>
                </c:pt>
                <c:pt idx="795">
                  <c:v>58.043939999999999</c:v>
                </c:pt>
                <c:pt idx="796">
                  <c:v>58.143349999999998</c:v>
                </c:pt>
                <c:pt idx="797">
                  <c:v>58.240209999999998</c:v>
                </c:pt>
                <c:pt idx="798">
                  <c:v>58.341349999999998</c:v>
                </c:pt>
                <c:pt idx="799">
                  <c:v>58.42295</c:v>
                </c:pt>
                <c:pt idx="800">
                  <c:v>58.53584</c:v>
                </c:pt>
                <c:pt idx="801">
                  <c:v>58.646740000000001</c:v>
                </c:pt>
                <c:pt idx="802">
                  <c:v>58.751469999999998</c:v>
                </c:pt>
                <c:pt idx="803">
                  <c:v>58.841700000000003</c:v>
                </c:pt>
                <c:pt idx="804">
                  <c:v>58.938679999999998</c:v>
                </c:pt>
                <c:pt idx="805">
                  <c:v>59.043509999999998</c:v>
                </c:pt>
                <c:pt idx="806">
                  <c:v>59.131599999999999</c:v>
                </c:pt>
                <c:pt idx="807">
                  <c:v>59.22054</c:v>
                </c:pt>
                <c:pt idx="808">
                  <c:v>59.334449999999997</c:v>
                </c:pt>
                <c:pt idx="809">
                  <c:v>59.45185</c:v>
                </c:pt>
                <c:pt idx="810">
                  <c:v>59.545160000000003</c:v>
                </c:pt>
                <c:pt idx="811">
                  <c:v>59.637900000000002</c:v>
                </c:pt>
                <c:pt idx="812">
                  <c:v>59.743920000000003</c:v>
                </c:pt>
                <c:pt idx="813">
                  <c:v>59.841479999999997</c:v>
                </c:pt>
                <c:pt idx="814">
                  <c:v>59.933070000000001</c:v>
                </c:pt>
                <c:pt idx="815">
                  <c:v>60.025599999999997</c:v>
                </c:pt>
                <c:pt idx="816">
                  <c:v>60.13111</c:v>
                </c:pt>
                <c:pt idx="817">
                  <c:v>60.22213</c:v>
                </c:pt>
                <c:pt idx="818">
                  <c:v>60.319749999999999</c:v>
                </c:pt>
                <c:pt idx="819">
                  <c:v>60.422899999999998</c:v>
                </c:pt>
                <c:pt idx="820">
                  <c:v>60.515500000000003</c:v>
                </c:pt>
                <c:pt idx="821">
                  <c:v>60.625100000000003</c:v>
                </c:pt>
                <c:pt idx="822">
                  <c:v>60.708910000000003</c:v>
                </c:pt>
                <c:pt idx="823">
                  <c:v>60.812649999999998</c:v>
                </c:pt>
                <c:pt idx="824">
                  <c:v>60.90455</c:v>
                </c:pt>
                <c:pt idx="825">
                  <c:v>61.029299999999999</c:v>
                </c:pt>
                <c:pt idx="826">
                  <c:v>61.129519999999999</c:v>
                </c:pt>
                <c:pt idx="827">
                  <c:v>61.22963</c:v>
                </c:pt>
                <c:pt idx="828">
                  <c:v>61.318559999999998</c:v>
                </c:pt>
                <c:pt idx="829">
                  <c:v>61.438319999999997</c:v>
                </c:pt>
                <c:pt idx="830">
                  <c:v>61.517960000000002</c:v>
                </c:pt>
                <c:pt idx="831">
                  <c:v>61.630319999999998</c:v>
                </c:pt>
                <c:pt idx="832">
                  <c:v>61.722990000000003</c:v>
                </c:pt>
                <c:pt idx="833">
                  <c:v>61.81644</c:v>
                </c:pt>
                <c:pt idx="834">
                  <c:v>61.915320000000001</c:v>
                </c:pt>
                <c:pt idx="835">
                  <c:v>62.025739999999999</c:v>
                </c:pt>
                <c:pt idx="836">
                  <c:v>62.108159999999998</c:v>
                </c:pt>
                <c:pt idx="837">
                  <c:v>62.191580000000002</c:v>
                </c:pt>
                <c:pt idx="838">
                  <c:v>62.328740000000003</c:v>
                </c:pt>
                <c:pt idx="839">
                  <c:v>62.398200000000003</c:v>
                </c:pt>
                <c:pt idx="840">
                  <c:v>62.526249999999997</c:v>
                </c:pt>
                <c:pt idx="841">
                  <c:v>62.610959999999999</c:v>
                </c:pt>
                <c:pt idx="842">
                  <c:v>62.718589999999999</c:v>
                </c:pt>
                <c:pt idx="843">
                  <c:v>62.825600000000001</c:v>
                </c:pt>
                <c:pt idx="844">
                  <c:v>62.922339999999998</c:v>
                </c:pt>
                <c:pt idx="845">
                  <c:v>63.009439999999998</c:v>
                </c:pt>
                <c:pt idx="846">
                  <c:v>63.122050000000002</c:v>
                </c:pt>
                <c:pt idx="847">
                  <c:v>63.181060000000002</c:v>
                </c:pt>
                <c:pt idx="848">
                  <c:v>63.305689999999998</c:v>
                </c:pt>
                <c:pt idx="849">
                  <c:v>63.389139999999998</c:v>
                </c:pt>
                <c:pt idx="850">
                  <c:v>63.493319999999997</c:v>
                </c:pt>
                <c:pt idx="851">
                  <c:v>63.609679999999997</c:v>
                </c:pt>
                <c:pt idx="852">
                  <c:v>63.695099999999996</c:v>
                </c:pt>
                <c:pt idx="853">
                  <c:v>63.806150000000002</c:v>
                </c:pt>
                <c:pt idx="854">
                  <c:v>63.878740000000001</c:v>
                </c:pt>
                <c:pt idx="855">
                  <c:v>63.976199999999999</c:v>
                </c:pt>
                <c:pt idx="856">
                  <c:v>64.097139999999996</c:v>
                </c:pt>
                <c:pt idx="857">
                  <c:v>64.197860000000006</c:v>
                </c:pt>
                <c:pt idx="858">
                  <c:v>64.282839999999993</c:v>
                </c:pt>
                <c:pt idx="859">
                  <c:v>64.397980000000004</c:v>
                </c:pt>
                <c:pt idx="860">
                  <c:v>64.513360000000006</c:v>
                </c:pt>
                <c:pt idx="861">
                  <c:v>64.614090000000004</c:v>
                </c:pt>
                <c:pt idx="862">
                  <c:v>64.717650000000006</c:v>
                </c:pt>
                <c:pt idx="863">
                  <c:v>64.834199999999996</c:v>
                </c:pt>
                <c:pt idx="864">
                  <c:v>64.895750000000007</c:v>
                </c:pt>
                <c:pt idx="865">
                  <c:v>65.015860000000004</c:v>
                </c:pt>
                <c:pt idx="866">
                  <c:v>65.118160000000003</c:v>
                </c:pt>
                <c:pt idx="867">
                  <c:v>65.207809999999995</c:v>
                </c:pt>
                <c:pt idx="868">
                  <c:v>65.299130000000005</c:v>
                </c:pt>
                <c:pt idx="869">
                  <c:v>65.386409999999998</c:v>
                </c:pt>
                <c:pt idx="870">
                  <c:v>65.502390000000005</c:v>
                </c:pt>
                <c:pt idx="871">
                  <c:v>65.608990000000006</c:v>
                </c:pt>
                <c:pt idx="872">
                  <c:v>65.703869999999995</c:v>
                </c:pt>
                <c:pt idx="873">
                  <c:v>65.788139999999999</c:v>
                </c:pt>
                <c:pt idx="874">
                  <c:v>65.899240000000006</c:v>
                </c:pt>
                <c:pt idx="875">
                  <c:v>65.984430000000003</c:v>
                </c:pt>
                <c:pt idx="876">
                  <c:v>66.096819999999994</c:v>
                </c:pt>
                <c:pt idx="877">
                  <c:v>66.198059999999998</c:v>
                </c:pt>
                <c:pt idx="878">
                  <c:v>66.308599999999998</c:v>
                </c:pt>
                <c:pt idx="879">
                  <c:v>66.404399999999995</c:v>
                </c:pt>
                <c:pt idx="880">
                  <c:v>66.487690000000001</c:v>
                </c:pt>
                <c:pt idx="881">
                  <c:v>66.604060000000004</c:v>
                </c:pt>
                <c:pt idx="882">
                  <c:v>66.708010000000002</c:v>
                </c:pt>
                <c:pt idx="883">
                  <c:v>66.798680000000004</c:v>
                </c:pt>
                <c:pt idx="884">
                  <c:v>66.900559999999999</c:v>
                </c:pt>
                <c:pt idx="885">
                  <c:v>67.003450000000001</c:v>
                </c:pt>
                <c:pt idx="886">
                  <c:v>67.110029999999995</c:v>
                </c:pt>
                <c:pt idx="887">
                  <c:v>67.215789999999998</c:v>
                </c:pt>
                <c:pt idx="888">
                  <c:v>67.302589999999995</c:v>
                </c:pt>
                <c:pt idx="889">
                  <c:v>67.424049999999994</c:v>
                </c:pt>
                <c:pt idx="890">
                  <c:v>67.512879999999996</c:v>
                </c:pt>
                <c:pt idx="891">
                  <c:v>67.611750000000001</c:v>
                </c:pt>
                <c:pt idx="892">
                  <c:v>67.729699999999994</c:v>
                </c:pt>
                <c:pt idx="893">
                  <c:v>67.828119999999998</c:v>
                </c:pt>
                <c:pt idx="894">
                  <c:v>67.947100000000006</c:v>
                </c:pt>
                <c:pt idx="895">
                  <c:v>68.007040000000003</c:v>
                </c:pt>
                <c:pt idx="896">
                  <c:v>68.12876</c:v>
                </c:pt>
                <c:pt idx="897">
                  <c:v>68.219290000000001</c:v>
                </c:pt>
                <c:pt idx="898">
                  <c:v>68.334100000000007</c:v>
                </c:pt>
                <c:pt idx="899">
                  <c:v>68.415880000000001</c:v>
                </c:pt>
                <c:pt idx="900">
                  <c:v>68.525279999999995</c:v>
                </c:pt>
                <c:pt idx="901">
                  <c:v>68.623999999999995</c:v>
                </c:pt>
                <c:pt idx="902">
                  <c:v>68.743700000000004</c:v>
                </c:pt>
                <c:pt idx="903">
                  <c:v>68.814570000000003</c:v>
                </c:pt>
                <c:pt idx="904">
                  <c:v>68.920050000000003</c:v>
                </c:pt>
                <c:pt idx="905">
                  <c:v>69.033940000000001</c:v>
                </c:pt>
                <c:pt idx="906">
                  <c:v>69.124260000000007</c:v>
                </c:pt>
                <c:pt idx="907">
                  <c:v>69.237340000000003</c:v>
                </c:pt>
                <c:pt idx="908">
                  <c:v>69.341380000000001</c:v>
                </c:pt>
                <c:pt idx="909">
                  <c:v>69.418090000000007</c:v>
                </c:pt>
                <c:pt idx="910">
                  <c:v>69.514600000000002</c:v>
                </c:pt>
                <c:pt idx="911">
                  <c:v>69.634820000000005</c:v>
                </c:pt>
                <c:pt idx="912">
                  <c:v>69.71651</c:v>
                </c:pt>
                <c:pt idx="913">
                  <c:v>69.812449999999998</c:v>
                </c:pt>
                <c:pt idx="914">
                  <c:v>69.905150000000006</c:v>
                </c:pt>
                <c:pt idx="915">
                  <c:v>70.034139999999994</c:v>
                </c:pt>
                <c:pt idx="916">
                  <c:v>70.132739999999998</c:v>
                </c:pt>
                <c:pt idx="917">
                  <c:v>70.236199999999997</c:v>
                </c:pt>
                <c:pt idx="918">
                  <c:v>70.342759999999998</c:v>
                </c:pt>
                <c:pt idx="919">
                  <c:v>70.429299999999998</c:v>
                </c:pt>
                <c:pt idx="920">
                  <c:v>70.550409999999999</c:v>
                </c:pt>
                <c:pt idx="921">
                  <c:v>70.642200000000003</c:v>
                </c:pt>
                <c:pt idx="922">
                  <c:v>70.736320000000006</c:v>
                </c:pt>
                <c:pt idx="923">
                  <c:v>70.830699999999993</c:v>
                </c:pt>
                <c:pt idx="924">
                  <c:v>70.949749999999995</c:v>
                </c:pt>
                <c:pt idx="925">
                  <c:v>71.032799999999995</c:v>
                </c:pt>
                <c:pt idx="926">
                  <c:v>71.135220000000004</c:v>
                </c:pt>
                <c:pt idx="927">
                  <c:v>71.214839999999995</c:v>
                </c:pt>
                <c:pt idx="928">
                  <c:v>71.300359999999998</c:v>
                </c:pt>
                <c:pt idx="929">
                  <c:v>71.419889999999995</c:v>
                </c:pt>
                <c:pt idx="930">
                  <c:v>71.523799999999994</c:v>
                </c:pt>
                <c:pt idx="931">
                  <c:v>71.631789999999995</c:v>
                </c:pt>
                <c:pt idx="932">
                  <c:v>71.724059999999994</c:v>
                </c:pt>
                <c:pt idx="933">
                  <c:v>71.823530000000005</c:v>
                </c:pt>
                <c:pt idx="934">
                  <c:v>71.912499999999994</c:v>
                </c:pt>
                <c:pt idx="935">
                  <c:v>72.010300000000001</c:v>
                </c:pt>
                <c:pt idx="936">
                  <c:v>72.1203</c:v>
                </c:pt>
                <c:pt idx="937">
                  <c:v>72.215000000000003</c:v>
                </c:pt>
                <c:pt idx="938">
                  <c:v>72.319630000000004</c:v>
                </c:pt>
                <c:pt idx="939">
                  <c:v>72.432689999999994</c:v>
                </c:pt>
                <c:pt idx="940">
                  <c:v>72.523949999999999</c:v>
                </c:pt>
                <c:pt idx="941">
                  <c:v>72.630790000000005</c:v>
                </c:pt>
                <c:pt idx="942">
                  <c:v>72.741010000000003</c:v>
                </c:pt>
                <c:pt idx="943">
                  <c:v>72.825739999999996</c:v>
                </c:pt>
                <c:pt idx="944">
                  <c:v>72.933629999999994</c:v>
                </c:pt>
                <c:pt idx="945">
                  <c:v>72.996039999999994</c:v>
                </c:pt>
                <c:pt idx="946">
                  <c:v>73.120630000000006</c:v>
                </c:pt>
                <c:pt idx="947">
                  <c:v>73.222759999999994</c:v>
                </c:pt>
                <c:pt idx="948">
                  <c:v>73.327460000000002</c:v>
                </c:pt>
                <c:pt idx="949">
                  <c:v>73.40625</c:v>
                </c:pt>
                <c:pt idx="950">
                  <c:v>73.525840000000002</c:v>
                </c:pt>
                <c:pt idx="951">
                  <c:v>73.595579999999998</c:v>
                </c:pt>
                <c:pt idx="952">
                  <c:v>73.708280000000002</c:v>
                </c:pt>
                <c:pt idx="953">
                  <c:v>73.798000000000002</c:v>
                </c:pt>
                <c:pt idx="954">
                  <c:v>73.894819999999996</c:v>
                </c:pt>
                <c:pt idx="955">
                  <c:v>74.005039999999994</c:v>
                </c:pt>
                <c:pt idx="956">
                  <c:v>74.108680000000007</c:v>
                </c:pt>
                <c:pt idx="957">
                  <c:v>74.200500000000005</c:v>
                </c:pt>
                <c:pt idx="958">
                  <c:v>74.329800000000006</c:v>
                </c:pt>
                <c:pt idx="959">
                  <c:v>74.408320000000003</c:v>
                </c:pt>
                <c:pt idx="960">
                  <c:v>74.507990000000007</c:v>
                </c:pt>
                <c:pt idx="961">
                  <c:v>74.615650000000002</c:v>
                </c:pt>
                <c:pt idx="962">
                  <c:v>74.727940000000004</c:v>
                </c:pt>
                <c:pt idx="963">
                  <c:v>74.806520000000006</c:v>
                </c:pt>
                <c:pt idx="964">
                  <c:v>74.922030000000007</c:v>
                </c:pt>
                <c:pt idx="965">
                  <c:v>75.002380000000002</c:v>
                </c:pt>
                <c:pt idx="966">
                  <c:v>75.114699999999999</c:v>
                </c:pt>
                <c:pt idx="967">
                  <c:v>75.227999999999994</c:v>
                </c:pt>
                <c:pt idx="968">
                  <c:v>75.336640000000003</c:v>
                </c:pt>
                <c:pt idx="969">
                  <c:v>75.422839999999994</c:v>
                </c:pt>
                <c:pt idx="970">
                  <c:v>75.507620000000003</c:v>
                </c:pt>
                <c:pt idx="971">
                  <c:v>75.618939999999995</c:v>
                </c:pt>
                <c:pt idx="972">
                  <c:v>75.703320000000005</c:v>
                </c:pt>
                <c:pt idx="973">
                  <c:v>75.814430000000002</c:v>
                </c:pt>
                <c:pt idx="974">
                  <c:v>75.90692</c:v>
                </c:pt>
                <c:pt idx="975">
                  <c:v>76.033100000000005</c:v>
                </c:pt>
                <c:pt idx="976">
                  <c:v>76.110159999999993</c:v>
                </c:pt>
                <c:pt idx="977">
                  <c:v>76.217519999999993</c:v>
                </c:pt>
                <c:pt idx="978">
                  <c:v>76.306209999999993</c:v>
                </c:pt>
                <c:pt idx="979">
                  <c:v>76.417839999999998</c:v>
                </c:pt>
                <c:pt idx="980">
                  <c:v>76.524199999999993</c:v>
                </c:pt>
                <c:pt idx="981">
                  <c:v>76.617699999999999</c:v>
                </c:pt>
                <c:pt idx="982">
                  <c:v>76.710639999999998</c:v>
                </c:pt>
                <c:pt idx="983">
                  <c:v>76.798599999999993</c:v>
                </c:pt>
                <c:pt idx="984">
                  <c:v>76.930930000000004</c:v>
                </c:pt>
                <c:pt idx="985">
                  <c:v>77.035679999999999</c:v>
                </c:pt>
                <c:pt idx="986">
                  <c:v>77.121579999999994</c:v>
                </c:pt>
                <c:pt idx="987">
                  <c:v>77.224860000000007</c:v>
                </c:pt>
                <c:pt idx="988">
                  <c:v>77.298220000000001</c:v>
                </c:pt>
                <c:pt idx="989">
                  <c:v>77.409819999999996</c:v>
                </c:pt>
                <c:pt idx="990">
                  <c:v>77.526009999999999</c:v>
                </c:pt>
                <c:pt idx="991">
                  <c:v>77.642210000000006</c:v>
                </c:pt>
                <c:pt idx="992">
                  <c:v>77.709900000000005</c:v>
                </c:pt>
                <c:pt idx="993">
                  <c:v>77.832970000000003</c:v>
                </c:pt>
                <c:pt idx="994">
                  <c:v>77.935090000000002</c:v>
                </c:pt>
                <c:pt idx="995">
                  <c:v>78.033199999999994</c:v>
                </c:pt>
                <c:pt idx="996">
                  <c:v>78.124849999999995</c:v>
                </c:pt>
                <c:pt idx="997">
                  <c:v>78.231279999999998</c:v>
                </c:pt>
                <c:pt idx="998">
                  <c:v>78.319749999999999</c:v>
                </c:pt>
                <c:pt idx="999">
                  <c:v>78.414450000000002</c:v>
                </c:pt>
                <c:pt idx="1000">
                  <c:v>78.498940000000005</c:v>
                </c:pt>
                <c:pt idx="1001">
                  <c:v>78.631870000000006</c:v>
                </c:pt>
                <c:pt idx="1002">
                  <c:v>78.718350000000001</c:v>
                </c:pt>
                <c:pt idx="1003">
                  <c:v>78.821389999999994</c:v>
                </c:pt>
                <c:pt idx="1004">
                  <c:v>78.896450000000002</c:v>
                </c:pt>
                <c:pt idx="1005">
                  <c:v>79.023240000000001</c:v>
                </c:pt>
                <c:pt idx="1006">
                  <c:v>79.126109999999997</c:v>
                </c:pt>
                <c:pt idx="1007">
                  <c:v>79.223699999999994</c:v>
                </c:pt>
                <c:pt idx="1008">
                  <c:v>79.321780000000004</c:v>
                </c:pt>
                <c:pt idx="1009">
                  <c:v>79.409419999999997</c:v>
                </c:pt>
                <c:pt idx="1010">
                  <c:v>79.536019999999994</c:v>
                </c:pt>
                <c:pt idx="1011">
                  <c:v>79.614859999999993</c:v>
                </c:pt>
                <c:pt idx="1012">
                  <c:v>79.717380000000006</c:v>
                </c:pt>
                <c:pt idx="1013">
                  <c:v>79.816469999999995</c:v>
                </c:pt>
                <c:pt idx="1014">
                  <c:v>79.92501</c:v>
                </c:pt>
                <c:pt idx="1015">
                  <c:v>80.021850000000001</c:v>
                </c:pt>
                <c:pt idx="1016">
                  <c:v>80.148340000000005</c:v>
                </c:pt>
                <c:pt idx="1017">
                  <c:v>80.237639999999999</c:v>
                </c:pt>
                <c:pt idx="1018">
                  <c:v>80.328639999999993</c:v>
                </c:pt>
                <c:pt idx="1019">
                  <c:v>80.435820000000007</c:v>
                </c:pt>
                <c:pt idx="1020">
                  <c:v>80.542850000000001</c:v>
                </c:pt>
                <c:pt idx="1021">
                  <c:v>80.628290000000007</c:v>
                </c:pt>
                <c:pt idx="1022">
                  <c:v>80.725380000000001</c:v>
                </c:pt>
                <c:pt idx="1023">
                  <c:v>80.85642</c:v>
                </c:pt>
                <c:pt idx="1024">
                  <c:v>80.937070000000006</c:v>
                </c:pt>
                <c:pt idx="1025">
                  <c:v>81.040639999999996</c:v>
                </c:pt>
                <c:pt idx="1026">
                  <c:v>81.135180000000005</c:v>
                </c:pt>
                <c:pt idx="1027">
                  <c:v>81.219970000000004</c:v>
                </c:pt>
                <c:pt idx="1028">
                  <c:v>81.326549999999997</c:v>
                </c:pt>
                <c:pt idx="1029">
                  <c:v>81.419390000000007</c:v>
                </c:pt>
                <c:pt idx="1030">
                  <c:v>81.531739999999999</c:v>
                </c:pt>
                <c:pt idx="1031">
                  <c:v>81.640919999999994</c:v>
                </c:pt>
                <c:pt idx="1032">
                  <c:v>81.730999999999995</c:v>
                </c:pt>
                <c:pt idx="1033">
                  <c:v>81.832859999999997</c:v>
                </c:pt>
                <c:pt idx="1034">
                  <c:v>81.942120000000003</c:v>
                </c:pt>
                <c:pt idx="1035">
                  <c:v>82.027280000000005</c:v>
                </c:pt>
                <c:pt idx="1036">
                  <c:v>82.108710000000002</c:v>
                </c:pt>
                <c:pt idx="1037">
                  <c:v>82.226839999999996</c:v>
                </c:pt>
                <c:pt idx="1038">
                  <c:v>82.3095</c:v>
                </c:pt>
                <c:pt idx="1039">
                  <c:v>82.411500000000004</c:v>
                </c:pt>
                <c:pt idx="1040">
                  <c:v>82.529409999999999</c:v>
                </c:pt>
                <c:pt idx="1041">
                  <c:v>82.615930000000006</c:v>
                </c:pt>
                <c:pt idx="1042">
                  <c:v>82.714889999999997</c:v>
                </c:pt>
                <c:pt idx="1043">
                  <c:v>82.792299999999997</c:v>
                </c:pt>
                <c:pt idx="1044">
                  <c:v>82.917900000000003</c:v>
                </c:pt>
                <c:pt idx="1045">
                  <c:v>83.024600000000007</c:v>
                </c:pt>
                <c:pt idx="1046">
                  <c:v>83.100939999999994</c:v>
                </c:pt>
                <c:pt idx="1047">
                  <c:v>83.214449999999999</c:v>
                </c:pt>
                <c:pt idx="1048">
                  <c:v>83.309759999999997</c:v>
                </c:pt>
                <c:pt idx="1049">
                  <c:v>83.426640000000006</c:v>
                </c:pt>
                <c:pt idx="1050">
                  <c:v>83.520809999999997</c:v>
                </c:pt>
                <c:pt idx="1051">
                  <c:v>83.616020000000006</c:v>
                </c:pt>
                <c:pt idx="1052">
                  <c:v>83.71472</c:v>
                </c:pt>
                <c:pt idx="1053">
                  <c:v>83.810360000000003</c:v>
                </c:pt>
                <c:pt idx="1054">
                  <c:v>83.931659999999994</c:v>
                </c:pt>
                <c:pt idx="1055">
                  <c:v>84.024510000000006</c:v>
                </c:pt>
                <c:pt idx="1056">
                  <c:v>84.131640000000004</c:v>
                </c:pt>
                <c:pt idx="1057">
                  <c:v>84.248679999999993</c:v>
                </c:pt>
                <c:pt idx="1058">
                  <c:v>84.327650000000006</c:v>
                </c:pt>
                <c:pt idx="1059">
                  <c:v>84.435320000000004</c:v>
                </c:pt>
                <c:pt idx="1060">
                  <c:v>84.507819999999995</c:v>
                </c:pt>
                <c:pt idx="1061">
                  <c:v>84.62603</c:v>
                </c:pt>
                <c:pt idx="1062">
                  <c:v>84.714410000000001</c:v>
                </c:pt>
                <c:pt idx="1063">
                  <c:v>84.817800000000005</c:v>
                </c:pt>
                <c:pt idx="1064">
                  <c:v>84.903400000000005</c:v>
                </c:pt>
                <c:pt idx="1065">
                  <c:v>85.010080000000002</c:v>
                </c:pt>
                <c:pt idx="1066">
                  <c:v>85.096519999999998</c:v>
                </c:pt>
                <c:pt idx="1067">
                  <c:v>85.208870000000005</c:v>
                </c:pt>
                <c:pt idx="1068">
                  <c:v>85.298220000000001</c:v>
                </c:pt>
                <c:pt idx="1069">
                  <c:v>85.410690000000002</c:v>
                </c:pt>
                <c:pt idx="1070">
                  <c:v>85.528599999999997</c:v>
                </c:pt>
                <c:pt idx="1071">
                  <c:v>85.609120000000004</c:v>
                </c:pt>
                <c:pt idx="1072">
                  <c:v>85.715429999999998</c:v>
                </c:pt>
                <c:pt idx="1073">
                  <c:v>85.814940000000007</c:v>
                </c:pt>
                <c:pt idx="1074">
                  <c:v>85.911529999999999</c:v>
                </c:pt>
                <c:pt idx="1075">
                  <c:v>86.019499999999994</c:v>
                </c:pt>
                <c:pt idx="1076">
                  <c:v>86.109679999999997</c:v>
                </c:pt>
                <c:pt idx="1077">
                  <c:v>86.236879999999999</c:v>
                </c:pt>
                <c:pt idx="1078">
                  <c:v>86.350899999999996</c:v>
                </c:pt>
                <c:pt idx="1079">
                  <c:v>86.422179999999997</c:v>
                </c:pt>
                <c:pt idx="1080">
                  <c:v>86.527010000000004</c:v>
                </c:pt>
                <c:pt idx="1081">
                  <c:v>86.61242</c:v>
                </c:pt>
                <c:pt idx="1082">
                  <c:v>86.73339</c:v>
                </c:pt>
                <c:pt idx="1083">
                  <c:v>86.827929999999995</c:v>
                </c:pt>
                <c:pt idx="1084">
                  <c:v>86.916470000000004</c:v>
                </c:pt>
                <c:pt idx="1085">
                  <c:v>87.01191</c:v>
                </c:pt>
                <c:pt idx="1086">
                  <c:v>87.120540000000005</c:v>
                </c:pt>
                <c:pt idx="1087">
                  <c:v>87.207189999999997</c:v>
                </c:pt>
                <c:pt idx="1088">
                  <c:v>87.320840000000004</c:v>
                </c:pt>
                <c:pt idx="1089">
                  <c:v>87.409189999999995</c:v>
                </c:pt>
                <c:pt idx="1090">
                  <c:v>87.522040000000004</c:v>
                </c:pt>
                <c:pt idx="1091">
                  <c:v>87.608680000000007</c:v>
                </c:pt>
                <c:pt idx="1092">
                  <c:v>87.716030000000003</c:v>
                </c:pt>
                <c:pt idx="1093">
                  <c:v>87.81062</c:v>
                </c:pt>
                <c:pt idx="1094">
                  <c:v>87.906120000000001</c:v>
                </c:pt>
                <c:pt idx="1095">
                  <c:v>88.008799999999994</c:v>
                </c:pt>
                <c:pt idx="1096">
                  <c:v>88.100700000000003</c:v>
                </c:pt>
                <c:pt idx="1097">
                  <c:v>88.222020000000001</c:v>
                </c:pt>
                <c:pt idx="1098">
                  <c:v>88.310149999999993</c:v>
                </c:pt>
                <c:pt idx="1099">
                  <c:v>88.413560000000004</c:v>
                </c:pt>
                <c:pt idx="1100">
                  <c:v>88.514359999999996</c:v>
                </c:pt>
                <c:pt idx="1101">
                  <c:v>88.617000000000004</c:v>
                </c:pt>
                <c:pt idx="1102">
                  <c:v>88.727019999999996</c:v>
                </c:pt>
                <c:pt idx="1103">
                  <c:v>88.798590000000004</c:v>
                </c:pt>
                <c:pt idx="1104">
                  <c:v>88.890119999999996</c:v>
                </c:pt>
                <c:pt idx="1105">
                  <c:v>89.000619999999998</c:v>
                </c:pt>
                <c:pt idx="1106">
                  <c:v>89.112219999999994</c:v>
                </c:pt>
                <c:pt idx="1107">
                  <c:v>89.214820000000003</c:v>
                </c:pt>
                <c:pt idx="1108">
                  <c:v>89.32432</c:v>
                </c:pt>
                <c:pt idx="1109">
                  <c:v>89.409800000000004</c:v>
                </c:pt>
                <c:pt idx="1110">
                  <c:v>89.524590000000003</c:v>
                </c:pt>
                <c:pt idx="1111">
                  <c:v>89.604780000000005</c:v>
                </c:pt>
                <c:pt idx="1112">
                  <c:v>89.734549999999999</c:v>
                </c:pt>
                <c:pt idx="1113">
                  <c:v>89.809439999999995</c:v>
                </c:pt>
                <c:pt idx="1114">
                  <c:v>89.894819999999996</c:v>
                </c:pt>
                <c:pt idx="1115">
                  <c:v>90.019509999999997</c:v>
                </c:pt>
                <c:pt idx="1116">
                  <c:v>90.104380000000006</c:v>
                </c:pt>
                <c:pt idx="1117">
                  <c:v>90.185140000000004</c:v>
                </c:pt>
                <c:pt idx="1118">
                  <c:v>90.298760000000001</c:v>
                </c:pt>
                <c:pt idx="1119">
                  <c:v>90.417249999999996</c:v>
                </c:pt>
                <c:pt idx="1120">
                  <c:v>90.512720000000002</c:v>
                </c:pt>
                <c:pt idx="1121">
                  <c:v>90.621709999999993</c:v>
                </c:pt>
                <c:pt idx="1122">
                  <c:v>90.715999999999994</c:v>
                </c:pt>
                <c:pt idx="1123">
                  <c:v>90.803709999999995</c:v>
                </c:pt>
                <c:pt idx="1124">
                  <c:v>90.908749999999998</c:v>
                </c:pt>
                <c:pt idx="1125">
                  <c:v>91.027389999999997</c:v>
                </c:pt>
                <c:pt idx="1126">
                  <c:v>91.104339999999993</c:v>
                </c:pt>
                <c:pt idx="1127">
                  <c:v>91.221239999999995</c:v>
                </c:pt>
                <c:pt idx="1128">
                  <c:v>91.314300000000003</c:v>
                </c:pt>
                <c:pt idx="1129">
                  <c:v>91.430120000000002</c:v>
                </c:pt>
                <c:pt idx="1130">
                  <c:v>91.520179999999996</c:v>
                </c:pt>
                <c:pt idx="1131">
                  <c:v>91.624949999999998</c:v>
                </c:pt>
                <c:pt idx="1132">
                  <c:v>91.704719999999995</c:v>
                </c:pt>
                <c:pt idx="1133">
                  <c:v>91.800060000000002</c:v>
                </c:pt>
                <c:pt idx="1134">
                  <c:v>91.922280000000001</c:v>
                </c:pt>
                <c:pt idx="1135">
                  <c:v>92.006259999999997</c:v>
                </c:pt>
                <c:pt idx="1136">
                  <c:v>92.089929999999995</c:v>
                </c:pt>
                <c:pt idx="1137">
                  <c:v>92.21387</c:v>
                </c:pt>
                <c:pt idx="1138">
                  <c:v>92.309759999999997</c:v>
                </c:pt>
                <c:pt idx="1139">
                  <c:v>92.415120000000002</c:v>
                </c:pt>
                <c:pt idx="1140">
                  <c:v>92.520039999999995</c:v>
                </c:pt>
                <c:pt idx="1141">
                  <c:v>92.614410000000007</c:v>
                </c:pt>
                <c:pt idx="1142">
                  <c:v>92.713809999999995</c:v>
                </c:pt>
                <c:pt idx="1143">
                  <c:v>92.807190000000006</c:v>
                </c:pt>
                <c:pt idx="1144">
                  <c:v>92.919719999999998</c:v>
                </c:pt>
                <c:pt idx="1145">
                  <c:v>93.022679999999994</c:v>
                </c:pt>
                <c:pt idx="1146">
                  <c:v>93.13212</c:v>
                </c:pt>
                <c:pt idx="1147">
                  <c:v>93.217569999999995</c:v>
                </c:pt>
                <c:pt idx="1148">
                  <c:v>93.334059999999994</c:v>
                </c:pt>
                <c:pt idx="1149">
                  <c:v>93.421019999999999</c:v>
                </c:pt>
                <c:pt idx="1150">
                  <c:v>93.518500000000003</c:v>
                </c:pt>
                <c:pt idx="1151">
                  <c:v>93.64228</c:v>
                </c:pt>
                <c:pt idx="1152">
                  <c:v>93.700609999999998</c:v>
                </c:pt>
                <c:pt idx="1153">
                  <c:v>93.827820000000003</c:v>
                </c:pt>
                <c:pt idx="1154">
                  <c:v>93.907899999999998</c:v>
                </c:pt>
                <c:pt idx="1155">
                  <c:v>94.008430000000004</c:v>
                </c:pt>
                <c:pt idx="1156">
                  <c:v>94.123840000000001</c:v>
                </c:pt>
                <c:pt idx="1157">
                  <c:v>94.220010000000002</c:v>
                </c:pt>
                <c:pt idx="1158">
                  <c:v>94.306420000000003</c:v>
                </c:pt>
                <c:pt idx="1159">
                  <c:v>94.436570000000003</c:v>
                </c:pt>
                <c:pt idx="1160">
                  <c:v>94.529839999999993</c:v>
                </c:pt>
                <c:pt idx="1161">
                  <c:v>94.628190000000004</c:v>
                </c:pt>
                <c:pt idx="1162">
                  <c:v>94.727580000000003</c:v>
                </c:pt>
                <c:pt idx="1163">
                  <c:v>94.821560000000005</c:v>
                </c:pt>
                <c:pt idx="1164">
                  <c:v>94.922640000000001</c:v>
                </c:pt>
                <c:pt idx="1165">
                  <c:v>95.011319999999998</c:v>
                </c:pt>
                <c:pt idx="1166">
                  <c:v>95.118949999999998</c:v>
                </c:pt>
                <c:pt idx="1167">
                  <c:v>95.2072</c:v>
                </c:pt>
                <c:pt idx="1168">
                  <c:v>95.346369999999993</c:v>
                </c:pt>
                <c:pt idx="1169">
                  <c:v>95.418319999999994</c:v>
                </c:pt>
                <c:pt idx="1170">
                  <c:v>95.536010000000005</c:v>
                </c:pt>
                <c:pt idx="1171">
                  <c:v>95.620760000000004</c:v>
                </c:pt>
                <c:pt idx="1172">
                  <c:v>95.742509999999996</c:v>
                </c:pt>
                <c:pt idx="1173">
                  <c:v>95.824309999999997</c:v>
                </c:pt>
                <c:pt idx="1174">
                  <c:v>95.923869999999994</c:v>
                </c:pt>
                <c:pt idx="1175">
                  <c:v>96.029600000000002</c:v>
                </c:pt>
                <c:pt idx="1176">
                  <c:v>96.120940000000004</c:v>
                </c:pt>
                <c:pt idx="1177">
                  <c:v>96.214889999999997</c:v>
                </c:pt>
                <c:pt idx="1178">
                  <c:v>96.317350000000005</c:v>
                </c:pt>
                <c:pt idx="1179">
                  <c:v>96.418279999999996</c:v>
                </c:pt>
                <c:pt idx="1180">
                  <c:v>96.498679999999993</c:v>
                </c:pt>
                <c:pt idx="1181">
                  <c:v>96.622450000000001</c:v>
                </c:pt>
                <c:pt idx="1182">
                  <c:v>96.719300000000004</c:v>
                </c:pt>
                <c:pt idx="1183">
                  <c:v>96.806560000000005</c:v>
                </c:pt>
                <c:pt idx="1184">
                  <c:v>96.912620000000004</c:v>
                </c:pt>
                <c:pt idx="1185">
                  <c:v>97.013440000000003</c:v>
                </c:pt>
                <c:pt idx="1186">
                  <c:v>97.125360000000001</c:v>
                </c:pt>
                <c:pt idx="1187">
                  <c:v>97.206779999999995</c:v>
                </c:pt>
                <c:pt idx="1188">
                  <c:v>97.308239999999998</c:v>
                </c:pt>
                <c:pt idx="1189">
                  <c:v>97.403279999999995</c:v>
                </c:pt>
                <c:pt idx="1190">
                  <c:v>97.511790000000005</c:v>
                </c:pt>
                <c:pt idx="1191">
                  <c:v>97.60821</c:v>
                </c:pt>
                <c:pt idx="1192">
                  <c:v>97.711410000000001</c:v>
                </c:pt>
                <c:pt idx="1193">
                  <c:v>97.807119999999998</c:v>
                </c:pt>
                <c:pt idx="1194">
                  <c:v>97.908090000000001</c:v>
                </c:pt>
                <c:pt idx="1195">
                  <c:v>98.011880000000005</c:v>
                </c:pt>
                <c:pt idx="1196">
                  <c:v>98.115920000000003</c:v>
                </c:pt>
                <c:pt idx="1197">
                  <c:v>98.185820000000007</c:v>
                </c:pt>
                <c:pt idx="1198">
                  <c:v>98.315340000000006</c:v>
                </c:pt>
                <c:pt idx="1199">
                  <c:v>98.433899999999994</c:v>
                </c:pt>
                <c:pt idx="1200">
                  <c:v>98.486739999999998</c:v>
                </c:pt>
                <c:pt idx="1201">
                  <c:v>98.619219999999999</c:v>
                </c:pt>
                <c:pt idx="1202">
                  <c:v>98.699920000000006</c:v>
                </c:pt>
                <c:pt idx="1203">
                  <c:v>98.811719999999994</c:v>
                </c:pt>
                <c:pt idx="1204">
                  <c:v>98.89528</c:v>
                </c:pt>
                <c:pt idx="1205">
                  <c:v>99.00394</c:v>
                </c:pt>
                <c:pt idx="1206">
                  <c:v>99.128119999999996</c:v>
                </c:pt>
                <c:pt idx="1207">
                  <c:v>99.221519999999998</c:v>
                </c:pt>
                <c:pt idx="1208">
                  <c:v>99.313050000000004</c:v>
                </c:pt>
                <c:pt idx="1209">
                  <c:v>99.408240000000006</c:v>
                </c:pt>
                <c:pt idx="1210">
                  <c:v>99.514250000000004</c:v>
                </c:pt>
                <c:pt idx="1211">
                  <c:v>99.625429999999994</c:v>
                </c:pt>
                <c:pt idx="1212">
                  <c:v>99.72824</c:v>
                </c:pt>
                <c:pt idx="1213">
                  <c:v>99.823740000000001</c:v>
                </c:pt>
                <c:pt idx="1214">
                  <c:v>99.886300000000006</c:v>
                </c:pt>
                <c:pt idx="1215">
                  <c:v>100.0074</c:v>
                </c:pt>
                <c:pt idx="1216">
                  <c:v>100.1125</c:v>
                </c:pt>
                <c:pt idx="1217">
                  <c:v>100.2149</c:v>
                </c:pt>
                <c:pt idx="1218">
                  <c:v>100.3006</c:v>
                </c:pt>
                <c:pt idx="1219">
                  <c:v>100.4256</c:v>
                </c:pt>
                <c:pt idx="1220">
                  <c:v>100.51090000000001</c:v>
                </c:pt>
                <c:pt idx="1221">
                  <c:v>100.62130000000001</c:v>
                </c:pt>
                <c:pt idx="1222">
                  <c:v>100.7367</c:v>
                </c:pt>
                <c:pt idx="1223">
                  <c:v>100.8133</c:v>
                </c:pt>
                <c:pt idx="1224">
                  <c:v>100.9102</c:v>
                </c:pt>
                <c:pt idx="1225">
                  <c:v>101.0192</c:v>
                </c:pt>
                <c:pt idx="1226">
                  <c:v>101.1105</c:v>
                </c:pt>
                <c:pt idx="1227">
                  <c:v>101.20740000000001</c:v>
                </c:pt>
                <c:pt idx="1228">
                  <c:v>101.28959999999999</c:v>
                </c:pt>
                <c:pt idx="1229">
                  <c:v>101.39749999999999</c:v>
                </c:pt>
                <c:pt idx="1230">
                  <c:v>101.4888</c:v>
                </c:pt>
                <c:pt idx="1231">
                  <c:v>101.57980000000001</c:v>
                </c:pt>
                <c:pt idx="1232">
                  <c:v>101.6982</c:v>
                </c:pt>
                <c:pt idx="1233">
                  <c:v>101.8108</c:v>
                </c:pt>
                <c:pt idx="1234">
                  <c:v>101.8976</c:v>
                </c:pt>
                <c:pt idx="1235">
                  <c:v>102.00839999999999</c:v>
                </c:pt>
                <c:pt idx="1236">
                  <c:v>102.06529999999999</c:v>
                </c:pt>
                <c:pt idx="1237">
                  <c:v>102.1965</c:v>
                </c:pt>
                <c:pt idx="1238">
                  <c:v>102.2957</c:v>
                </c:pt>
                <c:pt idx="1239">
                  <c:v>102.4178</c:v>
                </c:pt>
                <c:pt idx="1240">
                  <c:v>102.4846</c:v>
                </c:pt>
                <c:pt idx="1241">
                  <c:v>102.5939</c:v>
                </c:pt>
                <c:pt idx="1242">
                  <c:v>102.7299</c:v>
                </c:pt>
                <c:pt idx="1243">
                  <c:v>102.7932</c:v>
                </c:pt>
                <c:pt idx="1244">
                  <c:v>102.9225</c:v>
                </c:pt>
                <c:pt idx="1245">
                  <c:v>103.0219</c:v>
                </c:pt>
                <c:pt idx="1246">
                  <c:v>103.1301</c:v>
                </c:pt>
                <c:pt idx="1247">
                  <c:v>103.19159999999999</c:v>
                </c:pt>
                <c:pt idx="1248">
                  <c:v>103.3192</c:v>
                </c:pt>
                <c:pt idx="1249">
                  <c:v>103.4173</c:v>
                </c:pt>
                <c:pt idx="1250">
                  <c:v>103.5243</c:v>
                </c:pt>
                <c:pt idx="1251">
                  <c:v>103.6193</c:v>
                </c:pt>
                <c:pt idx="1252">
                  <c:v>103.7187</c:v>
                </c:pt>
                <c:pt idx="1253">
                  <c:v>103.84399999999999</c:v>
                </c:pt>
                <c:pt idx="1254">
                  <c:v>103.9111</c:v>
                </c:pt>
                <c:pt idx="1255">
                  <c:v>104.01349999999999</c:v>
                </c:pt>
                <c:pt idx="1256">
                  <c:v>104.12260000000001</c:v>
                </c:pt>
                <c:pt idx="1257">
                  <c:v>104.2058</c:v>
                </c:pt>
                <c:pt idx="1258">
                  <c:v>104.34529999999999</c:v>
                </c:pt>
                <c:pt idx="1259">
                  <c:v>104.4252</c:v>
                </c:pt>
                <c:pt idx="1260">
                  <c:v>104.51300000000001</c:v>
                </c:pt>
                <c:pt idx="1261">
                  <c:v>104.6422</c:v>
                </c:pt>
                <c:pt idx="1262">
                  <c:v>104.7358</c:v>
                </c:pt>
                <c:pt idx="1263">
                  <c:v>104.8094</c:v>
                </c:pt>
                <c:pt idx="1264">
                  <c:v>104.9336</c:v>
                </c:pt>
                <c:pt idx="1265">
                  <c:v>105.0038</c:v>
                </c:pt>
                <c:pt idx="1266">
                  <c:v>105.0942</c:v>
                </c:pt>
                <c:pt idx="1267">
                  <c:v>105.2381</c:v>
                </c:pt>
                <c:pt idx="1268">
                  <c:v>105.3112</c:v>
                </c:pt>
                <c:pt idx="1269">
                  <c:v>105.4023</c:v>
                </c:pt>
                <c:pt idx="1270">
                  <c:v>105.4999</c:v>
                </c:pt>
                <c:pt idx="1271">
                  <c:v>105.6032</c:v>
                </c:pt>
                <c:pt idx="1272">
                  <c:v>105.72750000000001</c:v>
                </c:pt>
                <c:pt idx="1273">
                  <c:v>105.8266</c:v>
                </c:pt>
                <c:pt idx="1274">
                  <c:v>105.9098</c:v>
                </c:pt>
                <c:pt idx="1275">
                  <c:v>106.02070000000001</c:v>
                </c:pt>
                <c:pt idx="1276">
                  <c:v>106.11499999999999</c:v>
                </c:pt>
                <c:pt idx="1277">
                  <c:v>106.24079999999999</c:v>
                </c:pt>
                <c:pt idx="1278">
                  <c:v>106.31010000000001</c:v>
                </c:pt>
                <c:pt idx="1279">
                  <c:v>106.4186</c:v>
                </c:pt>
                <c:pt idx="1280">
                  <c:v>106.5181</c:v>
                </c:pt>
                <c:pt idx="1281">
                  <c:v>106.6146</c:v>
                </c:pt>
                <c:pt idx="1282">
                  <c:v>106.71299999999999</c:v>
                </c:pt>
                <c:pt idx="1283">
                  <c:v>106.8128</c:v>
                </c:pt>
                <c:pt idx="1284">
                  <c:v>106.9092</c:v>
                </c:pt>
                <c:pt idx="1285">
                  <c:v>107.00830000000001</c:v>
                </c:pt>
                <c:pt idx="1286">
                  <c:v>107.1328</c:v>
                </c:pt>
                <c:pt idx="1287">
                  <c:v>107.21559999999999</c:v>
                </c:pt>
                <c:pt idx="1288">
                  <c:v>107.3125</c:v>
                </c:pt>
                <c:pt idx="1289">
                  <c:v>107.4057</c:v>
                </c:pt>
                <c:pt idx="1290">
                  <c:v>107.5102</c:v>
                </c:pt>
                <c:pt idx="1291">
                  <c:v>107.62520000000001</c:v>
                </c:pt>
                <c:pt idx="1292">
                  <c:v>107.7336</c:v>
                </c:pt>
                <c:pt idx="1293">
                  <c:v>107.83799999999999</c:v>
                </c:pt>
                <c:pt idx="1294">
                  <c:v>107.9285</c:v>
                </c:pt>
                <c:pt idx="1295">
                  <c:v>108.0286</c:v>
                </c:pt>
                <c:pt idx="1296">
                  <c:v>108.1276</c:v>
                </c:pt>
                <c:pt idx="1297">
                  <c:v>108.23099999999999</c:v>
                </c:pt>
                <c:pt idx="1298">
                  <c:v>108.32299999999999</c:v>
                </c:pt>
                <c:pt idx="1299">
                  <c:v>108.42359999999999</c:v>
                </c:pt>
                <c:pt idx="1300">
                  <c:v>108.5031</c:v>
                </c:pt>
                <c:pt idx="1301">
                  <c:v>108.64019999999999</c:v>
                </c:pt>
                <c:pt idx="1302">
                  <c:v>108.72539999999999</c:v>
                </c:pt>
                <c:pt idx="1303">
                  <c:v>108.8357</c:v>
                </c:pt>
                <c:pt idx="1304">
                  <c:v>108.9131</c:v>
                </c:pt>
                <c:pt idx="1305">
                  <c:v>109.0372</c:v>
                </c:pt>
                <c:pt idx="1306">
                  <c:v>109.13630000000001</c:v>
                </c:pt>
                <c:pt idx="1307">
                  <c:v>109.224</c:v>
                </c:pt>
                <c:pt idx="1308">
                  <c:v>109.31789999999999</c:v>
                </c:pt>
                <c:pt idx="1309">
                  <c:v>109.4331</c:v>
                </c:pt>
                <c:pt idx="1310">
                  <c:v>109.5167</c:v>
                </c:pt>
                <c:pt idx="1311">
                  <c:v>109.6268</c:v>
                </c:pt>
                <c:pt idx="1312">
                  <c:v>109.7265</c:v>
                </c:pt>
                <c:pt idx="1313">
                  <c:v>109.819</c:v>
                </c:pt>
                <c:pt idx="1314">
                  <c:v>109.9166</c:v>
                </c:pt>
                <c:pt idx="1315">
                  <c:v>110.0162</c:v>
                </c:pt>
                <c:pt idx="1316">
                  <c:v>110.06910000000001</c:v>
                </c:pt>
                <c:pt idx="1317">
                  <c:v>110.1981</c:v>
                </c:pt>
                <c:pt idx="1318">
                  <c:v>110.315</c:v>
                </c:pt>
                <c:pt idx="1319">
                  <c:v>110.39790000000001</c:v>
                </c:pt>
                <c:pt idx="1320">
                  <c:v>110.50279999999999</c:v>
                </c:pt>
                <c:pt idx="1321">
                  <c:v>110.63760000000001</c:v>
                </c:pt>
                <c:pt idx="1322">
                  <c:v>110.7345</c:v>
                </c:pt>
                <c:pt idx="1323">
                  <c:v>110.8231</c:v>
                </c:pt>
                <c:pt idx="1324">
                  <c:v>110.93210000000001</c:v>
                </c:pt>
                <c:pt idx="1325">
                  <c:v>111.024</c:v>
                </c:pt>
                <c:pt idx="1326">
                  <c:v>111.12909999999999</c:v>
                </c:pt>
                <c:pt idx="1327">
                  <c:v>111.21559999999999</c:v>
                </c:pt>
                <c:pt idx="1328">
                  <c:v>111.3254</c:v>
                </c:pt>
                <c:pt idx="1329">
                  <c:v>111.4366</c:v>
                </c:pt>
                <c:pt idx="1330">
                  <c:v>111.52500000000001</c:v>
                </c:pt>
                <c:pt idx="1331">
                  <c:v>111.623</c:v>
                </c:pt>
                <c:pt idx="1332">
                  <c:v>111.7342</c:v>
                </c:pt>
                <c:pt idx="1333">
                  <c:v>111.82259999999999</c:v>
                </c:pt>
                <c:pt idx="1334">
                  <c:v>111.92140000000001</c:v>
                </c:pt>
                <c:pt idx="1335">
                  <c:v>112.0202</c:v>
                </c:pt>
                <c:pt idx="1336">
                  <c:v>112.1097</c:v>
                </c:pt>
                <c:pt idx="1337">
                  <c:v>112.1992</c:v>
                </c:pt>
                <c:pt idx="1338">
                  <c:v>112.31610000000001</c:v>
                </c:pt>
                <c:pt idx="1339">
                  <c:v>112.40389999999999</c:v>
                </c:pt>
                <c:pt idx="1340">
                  <c:v>112.50409999999999</c:v>
                </c:pt>
                <c:pt idx="1341">
                  <c:v>112.5954</c:v>
                </c:pt>
                <c:pt idx="1342">
                  <c:v>112.7163</c:v>
                </c:pt>
                <c:pt idx="1343">
                  <c:v>112.7822</c:v>
                </c:pt>
                <c:pt idx="1344">
                  <c:v>112.90519999999999</c:v>
                </c:pt>
                <c:pt idx="1345">
                  <c:v>113.0104</c:v>
                </c:pt>
                <c:pt idx="1346">
                  <c:v>113.11360000000001</c:v>
                </c:pt>
                <c:pt idx="1347">
                  <c:v>113.2046</c:v>
                </c:pt>
                <c:pt idx="1348">
                  <c:v>113.31699999999999</c:v>
                </c:pt>
                <c:pt idx="1349">
                  <c:v>113.4268</c:v>
                </c:pt>
                <c:pt idx="1350">
                  <c:v>113.5061</c:v>
                </c:pt>
                <c:pt idx="1351">
                  <c:v>113.6202</c:v>
                </c:pt>
                <c:pt idx="1352">
                  <c:v>113.7052</c:v>
                </c:pt>
                <c:pt idx="1353">
                  <c:v>113.81140000000001</c:v>
                </c:pt>
                <c:pt idx="1354">
                  <c:v>113.9256</c:v>
                </c:pt>
                <c:pt idx="1355">
                  <c:v>114.033</c:v>
                </c:pt>
                <c:pt idx="1356">
                  <c:v>114.12569999999999</c:v>
                </c:pt>
                <c:pt idx="1357">
                  <c:v>114.2522</c:v>
                </c:pt>
                <c:pt idx="1358">
                  <c:v>114.3293</c:v>
                </c:pt>
                <c:pt idx="1359">
                  <c:v>114.42959999999999</c:v>
                </c:pt>
                <c:pt idx="1360">
                  <c:v>114.5367</c:v>
                </c:pt>
                <c:pt idx="1361">
                  <c:v>114.63</c:v>
                </c:pt>
                <c:pt idx="1362">
                  <c:v>114.7213</c:v>
                </c:pt>
                <c:pt idx="1363">
                  <c:v>114.8006</c:v>
                </c:pt>
                <c:pt idx="1364">
                  <c:v>114.91419999999999</c:v>
                </c:pt>
                <c:pt idx="1365">
                  <c:v>115.0025</c:v>
                </c:pt>
                <c:pt idx="1366">
                  <c:v>115.1193</c:v>
                </c:pt>
                <c:pt idx="1367">
                  <c:v>115.21</c:v>
                </c:pt>
                <c:pt idx="1368">
                  <c:v>115.309</c:v>
                </c:pt>
                <c:pt idx="1369">
                  <c:v>115.4271</c:v>
                </c:pt>
                <c:pt idx="1370">
                  <c:v>115.5167</c:v>
                </c:pt>
                <c:pt idx="1371">
                  <c:v>115.62309999999999</c:v>
                </c:pt>
                <c:pt idx="1372">
                  <c:v>115.71980000000001</c:v>
                </c:pt>
                <c:pt idx="1373">
                  <c:v>115.8352</c:v>
                </c:pt>
                <c:pt idx="1374">
                  <c:v>115.9318</c:v>
                </c:pt>
                <c:pt idx="1375">
                  <c:v>116.0219</c:v>
                </c:pt>
                <c:pt idx="1376">
                  <c:v>116.1189</c:v>
                </c:pt>
                <c:pt idx="1377">
                  <c:v>116.2298</c:v>
                </c:pt>
                <c:pt idx="1378">
                  <c:v>116.3258</c:v>
                </c:pt>
                <c:pt idx="1379">
                  <c:v>116.42059999999999</c:v>
                </c:pt>
                <c:pt idx="1380">
                  <c:v>116.514</c:v>
                </c:pt>
                <c:pt idx="1381">
                  <c:v>116.5977</c:v>
                </c:pt>
                <c:pt idx="1382">
                  <c:v>116.7192</c:v>
                </c:pt>
                <c:pt idx="1383">
                  <c:v>116.81440000000001</c:v>
                </c:pt>
                <c:pt idx="1384">
                  <c:v>116.9332</c:v>
                </c:pt>
                <c:pt idx="1385">
                  <c:v>117.03100000000001</c:v>
                </c:pt>
                <c:pt idx="1386">
                  <c:v>117.126</c:v>
                </c:pt>
                <c:pt idx="1387">
                  <c:v>117.2251</c:v>
                </c:pt>
                <c:pt idx="1388">
                  <c:v>117.3437</c:v>
                </c:pt>
                <c:pt idx="1389">
                  <c:v>117.4388</c:v>
                </c:pt>
                <c:pt idx="1390">
                  <c:v>117.53060000000001</c:v>
                </c:pt>
                <c:pt idx="1391">
                  <c:v>117.6264</c:v>
                </c:pt>
                <c:pt idx="1392">
                  <c:v>117.7298</c:v>
                </c:pt>
                <c:pt idx="1393">
                  <c:v>117.82850000000001</c:v>
                </c:pt>
                <c:pt idx="1394">
                  <c:v>117.9573</c:v>
                </c:pt>
                <c:pt idx="1395">
                  <c:v>118.0389</c:v>
                </c:pt>
                <c:pt idx="1396">
                  <c:v>118.1238</c:v>
                </c:pt>
                <c:pt idx="1397">
                  <c:v>118.2346</c:v>
                </c:pt>
                <c:pt idx="1398">
                  <c:v>118.33459999999999</c:v>
                </c:pt>
                <c:pt idx="1399">
                  <c:v>118.4452</c:v>
                </c:pt>
                <c:pt idx="1400">
                  <c:v>118.5575</c:v>
                </c:pt>
                <c:pt idx="1401">
                  <c:v>118.6541</c:v>
                </c:pt>
                <c:pt idx="1402">
                  <c:v>118.76560000000001</c:v>
                </c:pt>
                <c:pt idx="1403">
                  <c:v>118.8433</c:v>
                </c:pt>
                <c:pt idx="1404">
                  <c:v>118.9641</c:v>
                </c:pt>
                <c:pt idx="1405">
                  <c:v>119.0928</c:v>
                </c:pt>
                <c:pt idx="1406">
                  <c:v>119.1799</c:v>
                </c:pt>
                <c:pt idx="1407">
                  <c:v>119.3811</c:v>
                </c:pt>
                <c:pt idx="1408">
                  <c:v>119.49720000000001</c:v>
                </c:pt>
                <c:pt idx="1409">
                  <c:v>119.6009</c:v>
                </c:pt>
                <c:pt idx="1410">
                  <c:v>119.70489999999999</c:v>
                </c:pt>
                <c:pt idx="1411">
                  <c:v>119.8066</c:v>
                </c:pt>
                <c:pt idx="1412">
                  <c:v>119.8852</c:v>
                </c:pt>
                <c:pt idx="1413">
                  <c:v>120.0043</c:v>
                </c:pt>
                <c:pt idx="1414">
                  <c:v>120.0925</c:v>
                </c:pt>
                <c:pt idx="1415">
                  <c:v>120.1927</c:v>
                </c:pt>
                <c:pt idx="1416">
                  <c:v>120.31570000000001</c:v>
                </c:pt>
                <c:pt idx="1417">
                  <c:v>120.3954</c:v>
                </c:pt>
                <c:pt idx="1418">
                  <c:v>120.501</c:v>
                </c:pt>
                <c:pt idx="1419">
                  <c:v>120.59180000000001</c:v>
                </c:pt>
                <c:pt idx="1420">
                  <c:v>120.699</c:v>
                </c:pt>
                <c:pt idx="1421">
                  <c:v>120.7989</c:v>
                </c:pt>
                <c:pt idx="1422">
                  <c:v>120.91540000000001</c:v>
                </c:pt>
                <c:pt idx="1423">
                  <c:v>121.0222</c:v>
                </c:pt>
                <c:pt idx="1424">
                  <c:v>121.11069999999999</c:v>
                </c:pt>
                <c:pt idx="1425">
                  <c:v>121.2012</c:v>
                </c:pt>
                <c:pt idx="1426">
                  <c:v>121.31310000000001</c:v>
                </c:pt>
                <c:pt idx="1427">
                  <c:v>121.4033</c:v>
                </c:pt>
                <c:pt idx="1428">
                  <c:v>121.46850000000001</c:v>
                </c:pt>
                <c:pt idx="1429">
                  <c:v>121.58929999999999</c:v>
                </c:pt>
                <c:pt idx="1430">
                  <c:v>121.6919</c:v>
                </c:pt>
                <c:pt idx="1431">
                  <c:v>121.80840000000001</c:v>
                </c:pt>
                <c:pt idx="1432">
                  <c:v>121.8937</c:v>
                </c:pt>
                <c:pt idx="1433">
                  <c:v>121.9922</c:v>
                </c:pt>
                <c:pt idx="1434">
                  <c:v>122.0959</c:v>
                </c:pt>
                <c:pt idx="1435">
                  <c:v>122.17919999999999</c:v>
                </c:pt>
                <c:pt idx="1436">
                  <c:v>122.2735</c:v>
                </c:pt>
                <c:pt idx="1437">
                  <c:v>122.3873</c:v>
                </c:pt>
                <c:pt idx="1438">
                  <c:v>122.471</c:v>
                </c:pt>
                <c:pt idx="1439">
                  <c:v>122.557</c:v>
                </c:pt>
                <c:pt idx="1440">
                  <c:v>122.67230000000001</c:v>
                </c:pt>
                <c:pt idx="1441">
                  <c:v>122.75960000000001</c:v>
                </c:pt>
                <c:pt idx="1442">
                  <c:v>122.85939999999999</c:v>
                </c:pt>
                <c:pt idx="1443">
                  <c:v>122.968</c:v>
                </c:pt>
                <c:pt idx="1444">
                  <c:v>123.0902</c:v>
                </c:pt>
                <c:pt idx="1445">
                  <c:v>123.184</c:v>
                </c:pt>
                <c:pt idx="1446">
                  <c:v>123.2908</c:v>
                </c:pt>
                <c:pt idx="1447">
                  <c:v>123.376</c:v>
                </c:pt>
                <c:pt idx="1448">
                  <c:v>123.4928</c:v>
                </c:pt>
                <c:pt idx="1449">
                  <c:v>123.5891</c:v>
                </c:pt>
                <c:pt idx="1450">
                  <c:v>123.6969</c:v>
                </c:pt>
                <c:pt idx="1451">
                  <c:v>123.7757</c:v>
                </c:pt>
                <c:pt idx="1452">
                  <c:v>123.87220000000001</c:v>
                </c:pt>
                <c:pt idx="1453">
                  <c:v>123.9704</c:v>
                </c:pt>
                <c:pt idx="1454">
                  <c:v>124.066</c:v>
                </c:pt>
                <c:pt idx="1455">
                  <c:v>124.1781</c:v>
                </c:pt>
                <c:pt idx="1456">
                  <c:v>124.2555</c:v>
                </c:pt>
                <c:pt idx="1457">
                  <c:v>124.367</c:v>
                </c:pt>
                <c:pt idx="1458">
                  <c:v>124.4924</c:v>
                </c:pt>
                <c:pt idx="1459">
                  <c:v>124.59610000000001</c:v>
                </c:pt>
                <c:pt idx="1460">
                  <c:v>124.7045</c:v>
                </c:pt>
                <c:pt idx="1461">
                  <c:v>124.79089999999999</c:v>
                </c:pt>
                <c:pt idx="1462">
                  <c:v>124.89530000000001</c:v>
                </c:pt>
                <c:pt idx="1463">
                  <c:v>124.9898</c:v>
                </c:pt>
                <c:pt idx="1464">
                  <c:v>125.1091</c:v>
                </c:pt>
                <c:pt idx="1465">
                  <c:v>125.2128</c:v>
                </c:pt>
                <c:pt idx="1466">
                  <c:v>125.3112</c:v>
                </c:pt>
                <c:pt idx="1467">
                  <c:v>125.3933</c:v>
                </c:pt>
                <c:pt idx="1468">
                  <c:v>125.5026</c:v>
                </c:pt>
                <c:pt idx="1469">
                  <c:v>125.575</c:v>
                </c:pt>
                <c:pt idx="1470">
                  <c:v>125.6996</c:v>
                </c:pt>
                <c:pt idx="1471">
                  <c:v>125.7895</c:v>
                </c:pt>
                <c:pt idx="1472">
                  <c:v>125.8788</c:v>
                </c:pt>
                <c:pt idx="1473">
                  <c:v>125.9954</c:v>
                </c:pt>
                <c:pt idx="1474">
                  <c:v>126.1033</c:v>
                </c:pt>
                <c:pt idx="1475">
                  <c:v>126.2086</c:v>
                </c:pt>
                <c:pt idx="1476">
                  <c:v>126.29430000000001</c:v>
                </c:pt>
                <c:pt idx="1477">
                  <c:v>126.4066</c:v>
                </c:pt>
                <c:pt idx="1478">
                  <c:v>126.5202</c:v>
                </c:pt>
                <c:pt idx="1479">
                  <c:v>126.61109999999999</c:v>
                </c:pt>
                <c:pt idx="1480">
                  <c:v>126.6909</c:v>
                </c:pt>
                <c:pt idx="1481">
                  <c:v>126.80589999999999</c:v>
                </c:pt>
                <c:pt idx="1482">
                  <c:v>126.914</c:v>
                </c:pt>
                <c:pt idx="1483">
                  <c:v>127.0227</c:v>
                </c:pt>
                <c:pt idx="1484">
                  <c:v>127.108</c:v>
                </c:pt>
                <c:pt idx="1485">
                  <c:v>127.19880000000001</c:v>
                </c:pt>
                <c:pt idx="1486">
                  <c:v>127.3229</c:v>
                </c:pt>
                <c:pt idx="1487">
                  <c:v>127.39060000000001</c:v>
                </c:pt>
                <c:pt idx="1488">
                  <c:v>127.521</c:v>
                </c:pt>
                <c:pt idx="1489">
                  <c:v>127.6109</c:v>
                </c:pt>
                <c:pt idx="1490">
                  <c:v>127.7246</c:v>
                </c:pt>
                <c:pt idx="1491">
                  <c:v>127.824</c:v>
                </c:pt>
                <c:pt idx="1492">
                  <c:v>127.92189999999999</c:v>
                </c:pt>
                <c:pt idx="1493">
                  <c:v>128.0154</c:v>
                </c:pt>
                <c:pt idx="1494">
                  <c:v>128.1062</c:v>
                </c:pt>
                <c:pt idx="1495">
                  <c:v>128.21809999999999</c:v>
                </c:pt>
                <c:pt idx="1496">
                  <c:v>128.2944</c:v>
                </c:pt>
                <c:pt idx="1497">
                  <c:v>128.4042</c:v>
                </c:pt>
                <c:pt idx="1498">
                  <c:v>128.52459999999999</c:v>
                </c:pt>
                <c:pt idx="1499">
                  <c:v>128.6026</c:v>
                </c:pt>
                <c:pt idx="1500">
                  <c:v>128.70580000000001</c:v>
                </c:pt>
                <c:pt idx="1501">
                  <c:v>128.81569999999999</c:v>
                </c:pt>
                <c:pt idx="1502">
                  <c:v>128.90790000000001</c:v>
                </c:pt>
                <c:pt idx="1503">
                  <c:v>129.0214</c:v>
                </c:pt>
                <c:pt idx="1504">
                  <c:v>129.10820000000001</c:v>
                </c:pt>
                <c:pt idx="1505">
                  <c:v>129.22329999999999</c:v>
                </c:pt>
                <c:pt idx="1506">
                  <c:v>129.31569999999999</c:v>
                </c:pt>
                <c:pt idx="1507">
                  <c:v>129.40979999999999</c:v>
                </c:pt>
                <c:pt idx="1508">
                  <c:v>129.50569999999999</c:v>
                </c:pt>
                <c:pt idx="1509">
                  <c:v>129.6045</c:v>
                </c:pt>
                <c:pt idx="1510">
                  <c:v>129.71719999999999</c:v>
                </c:pt>
                <c:pt idx="1511">
                  <c:v>129.8083</c:v>
                </c:pt>
                <c:pt idx="1512">
                  <c:v>129.9091</c:v>
                </c:pt>
                <c:pt idx="1513">
                  <c:v>130.0204</c:v>
                </c:pt>
                <c:pt idx="1514">
                  <c:v>130.12289999999999</c:v>
                </c:pt>
                <c:pt idx="1515">
                  <c:v>130.2193</c:v>
                </c:pt>
                <c:pt idx="1516">
                  <c:v>130.31280000000001</c:v>
                </c:pt>
                <c:pt idx="1517">
                  <c:v>130.4255</c:v>
                </c:pt>
                <c:pt idx="1518">
                  <c:v>130.51230000000001</c:v>
                </c:pt>
                <c:pt idx="1519">
                  <c:v>130.6232</c:v>
                </c:pt>
                <c:pt idx="1520">
                  <c:v>130.73939999999999</c:v>
                </c:pt>
                <c:pt idx="1521">
                  <c:v>130.83199999999999</c:v>
                </c:pt>
                <c:pt idx="1522">
                  <c:v>130.93719999999999</c:v>
                </c:pt>
                <c:pt idx="1523">
                  <c:v>131.03280000000001</c:v>
                </c:pt>
                <c:pt idx="1524">
                  <c:v>131.09649999999999</c:v>
                </c:pt>
                <c:pt idx="1525">
                  <c:v>131.22040000000001</c:v>
                </c:pt>
                <c:pt idx="1526">
                  <c:v>131.3339</c:v>
                </c:pt>
                <c:pt idx="1527">
                  <c:v>131.42949999999999</c:v>
                </c:pt>
                <c:pt idx="1528">
                  <c:v>131.54159999999999</c:v>
                </c:pt>
                <c:pt idx="1529">
                  <c:v>131.6215</c:v>
                </c:pt>
                <c:pt idx="1530">
                  <c:v>131.7304</c:v>
                </c:pt>
                <c:pt idx="1531">
                  <c:v>131.83260000000001</c:v>
                </c:pt>
                <c:pt idx="1532">
                  <c:v>131.93790000000001</c:v>
                </c:pt>
                <c:pt idx="1533">
                  <c:v>132.03700000000001</c:v>
                </c:pt>
                <c:pt idx="1534">
                  <c:v>132.13509999999999</c:v>
                </c:pt>
                <c:pt idx="1535">
                  <c:v>132.23230000000001</c:v>
                </c:pt>
                <c:pt idx="1536">
                  <c:v>132.3254</c:v>
                </c:pt>
                <c:pt idx="1537">
                  <c:v>132.4228</c:v>
                </c:pt>
                <c:pt idx="1538">
                  <c:v>132.5463</c:v>
                </c:pt>
                <c:pt idx="1539">
                  <c:v>132.62710000000001</c:v>
                </c:pt>
                <c:pt idx="1540">
                  <c:v>132.72749999999999</c:v>
                </c:pt>
                <c:pt idx="1541">
                  <c:v>132.83410000000001</c:v>
                </c:pt>
                <c:pt idx="1542">
                  <c:v>132.9228</c:v>
                </c:pt>
                <c:pt idx="1543">
                  <c:v>133.02119999999999</c:v>
                </c:pt>
                <c:pt idx="1544">
                  <c:v>133.14099999999999</c:v>
                </c:pt>
                <c:pt idx="1545">
                  <c:v>133.25909999999999</c:v>
                </c:pt>
                <c:pt idx="1546">
                  <c:v>133.5196</c:v>
                </c:pt>
                <c:pt idx="1547">
                  <c:v>133.62450000000001</c:v>
                </c:pt>
                <c:pt idx="1548">
                  <c:v>133.73320000000001</c:v>
                </c:pt>
                <c:pt idx="1549">
                  <c:v>133.83629999999999</c:v>
                </c:pt>
                <c:pt idx="1550">
                  <c:v>133.93600000000001</c:v>
                </c:pt>
                <c:pt idx="1551">
                  <c:v>134.03200000000001</c:v>
                </c:pt>
                <c:pt idx="1552">
                  <c:v>134.1148</c:v>
                </c:pt>
                <c:pt idx="1553">
                  <c:v>134.21899999999999</c:v>
                </c:pt>
                <c:pt idx="1554">
                  <c:v>134.31620000000001</c:v>
                </c:pt>
                <c:pt idx="1555">
                  <c:v>134.4288</c:v>
                </c:pt>
                <c:pt idx="1556">
                  <c:v>134.51060000000001</c:v>
                </c:pt>
                <c:pt idx="1557">
                  <c:v>134.6233</c:v>
                </c:pt>
                <c:pt idx="1558">
                  <c:v>134.7209</c:v>
                </c:pt>
                <c:pt idx="1559">
                  <c:v>134.8099</c:v>
                </c:pt>
                <c:pt idx="1560">
                  <c:v>134.90440000000001</c:v>
                </c:pt>
                <c:pt idx="1561">
                  <c:v>135.01480000000001</c:v>
                </c:pt>
                <c:pt idx="1562">
                  <c:v>135.13640000000001</c:v>
                </c:pt>
                <c:pt idx="1563">
                  <c:v>135.22980000000001</c:v>
                </c:pt>
                <c:pt idx="1564">
                  <c:v>135.3092</c:v>
                </c:pt>
                <c:pt idx="1565">
                  <c:v>135.40950000000001</c:v>
                </c:pt>
                <c:pt idx="1566">
                  <c:v>135.52930000000001</c:v>
                </c:pt>
                <c:pt idx="1567">
                  <c:v>135.61869999999999</c:v>
                </c:pt>
                <c:pt idx="1568">
                  <c:v>135.71979999999999</c:v>
                </c:pt>
                <c:pt idx="1569">
                  <c:v>135.81489999999999</c:v>
                </c:pt>
                <c:pt idx="1570">
                  <c:v>135.9239</c:v>
                </c:pt>
                <c:pt idx="1571">
                  <c:v>136.03229999999999</c:v>
                </c:pt>
                <c:pt idx="1572">
                  <c:v>136.12459999999999</c:v>
                </c:pt>
                <c:pt idx="1573">
                  <c:v>136.20859999999999</c:v>
                </c:pt>
                <c:pt idx="1574">
                  <c:v>136.30529999999999</c:v>
                </c:pt>
                <c:pt idx="1575">
                  <c:v>136.61840000000001</c:v>
                </c:pt>
                <c:pt idx="1576">
                  <c:v>136.7252</c:v>
                </c:pt>
                <c:pt idx="1577">
                  <c:v>136.8244</c:v>
                </c:pt>
                <c:pt idx="1578">
                  <c:v>136.941</c:v>
                </c:pt>
                <c:pt idx="1579">
                  <c:v>137.02959999999999</c:v>
                </c:pt>
                <c:pt idx="1580">
                  <c:v>137.13419999999999</c:v>
                </c:pt>
                <c:pt idx="1581">
                  <c:v>137.2141</c:v>
                </c:pt>
                <c:pt idx="1582">
                  <c:v>137.346</c:v>
                </c:pt>
                <c:pt idx="1583">
                  <c:v>137.4588</c:v>
                </c:pt>
                <c:pt idx="1584">
                  <c:v>137.55350000000001</c:v>
                </c:pt>
                <c:pt idx="1585">
                  <c:v>137.65809999999999</c:v>
                </c:pt>
                <c:pt idx="1586">
                  <c:v>137.7646</c:v>
                </c:pt>
                <c:pt idx="1587">
                  <c:v>137.8339</c:v>
                </c:pt>
                <c:pt idx="1588">
                  <c:v>137.96090000000001</c:v>
                </c:pt>
                <c:pt idx="1589">
                  <c:v>138.05350000000001</c:v>
                </c:pt>
                <c:pt idx="1590">
                  <c:v>138.14580000000001</c:v>
                </c:pt>
                <c:pt idx="1591">
                  <c:v>138.25810000000001</c:v>
                </c:pt>
                <c:pt idx="1592">
                  <c:v>138.3526</c:v>
                </c:pt>
                <c:pt idx="1593">
                  <c:v>138.44280000000001</c:v>
                </c:pt>
                <c:pt idx="1594">
                  <c:v>138.55289999999999</c:v>
                </c:pt>
                <c:pt idx="1595">
                  <c:v>138.64240000000001</c:v>
                </c:pt>
                <c:pt idx="1596">
                  <c:v>138.7619</c:v>
                </c:pt>
                <c:pt idx="1597">
                  <c:v>138.8484</c:v>
                </c:pt>
                <c:pt idx="1598">
                  <c:v>138.9547</c:v>
                </c:pt>
                <c:pt idx="1599">
                  <c:v>139.07419999999999</c:v>
                </c:pt>
                <c:pt idx="1600">
                  <c:v>139.15110000000001</c:v>
                </c:pt>
                <c:pt idx="1601">
                  <c:v>139.2422</c:v>
                </c:pt>
                <c:pt idx="1602">
                  <c:v>139.34100000000001</c:v>
                </c:pt>
                <c:pt idx="1603">
                  <c:v>139.43039999999999</c:v>
                </c:pt>
                <c:pt idx="1604">
                  <c:v>139.53800000000001</c:v>
                </c:pt>
                <c:pt idx="1605">
                  <c:v>139.6371</c:v>
                </c:pt>
                <c:pt idx="1606">
                  <c:v>139.75370000000001</c:v>
                </c:pt>
                <c:pt idx="1607">
                  <c:v>139.851</c:v>
                </c:pt>
                <c:pt idx="1608">
                  <c:v>139.93459999999999</c:v>
                </c:pt>
                <c:pt idx="1609">
                  <c:v>140.03219999999999</c:v>
                </c:pt>
                <c:pt idx="1610">
                  <c:v>140.11490000000001</c:v>
                </c:pt>
                <c:pt idx="1611">
                  <c:v>140.2439</c:v>
                </c:pt>
                <c:pt idx="1612">
                  <c:v>140.346</c:v>
                </c:pt>
                <c:pt idx="1613">
                  <c:v>140.4349</c:v>
                </c:pt>
                <c:pt idx="1614">
                  <c:v>140.5376</c:v>
                </c:pt>
                <c:pt idx="1615">
                  <c:v>140.6448</c:v>
                </c:pt>
                <c:pt idx="1616">
                  <c:v>140.74690000000001</c:v>
                </c:pt>
                <c:pt idx="1617">
                  <c:v>140.85</c:v>
                </c:pt>
                <c:pt idx="1618">
                  <c:v>140.95509999999999</c:v>
                </c:pt>
                <c:pt idx="1619">
                  <c:v>141.04939999999999</c:v>
                </c:pt>
                <c:pt idx="1620">
                  <c:v>141.14099999999999</c:v>
                </c:pt>
                <c:pt idx="1621">
                  <c:v>141.25219999999999</c:v>
                </c:pt>
                <c:pt idx="1622">
                  <c:v>141.33580000000001</c:v>
                </c:pt>
                <c:pt idx="1623">
                  <c:v>141.43639999999999</c:v>
                </c:pt>
                <c:pt idx="1624">
                  <c:v>141.52209999999999</c:v>
                </c:pt>
                <c:pt idx="1625">
                  <c:v>141.63159999999999</c:v>
                </c:pt>
                <c:pt idx="1626">
                  <c:v>141.72749999999999</c:v>
                </c:pt>
                <c:pt idx="1627">
                  <c:v>141.83690000000001</c:v>
                </c:pt>
                <c:pt idx="1628">
                  <c:v>141.9367</c:v>
                </c:pt>
                <c:pt idx="1629">
                  <c:v>142.0514</c:v>
                </c:pt>
                <c:pt idx="1630">
                  <c:v>142.1294</c:v>
                </c:pt>
                <c:pt idx="1631">
                  <c:v>142.23050000000001</c:v>
                </c:pt>
                <c:pt idx="1632">
                  <c:v>142.35130000000001</c:v>
                </c:pt>
                <c:pt idx="1633">
                  <c:v>142.44909999999999</c:v>
                </c:pt>
                <c:pt idx="1634">
                  <c:v>142.53700000000001</c:v>
                </c:pt>
                <c:pt idx="1635">
                  <c:v>142.649</c:v>
                </c:pt>
                <c:pt idx="1636">
                  <c:v>142.7406</c:v>
                </c:pt>
                <c:pt idx="1637">
                  <c:v>142.85169999999999</c:v>
                </c:pt>
                <c:pt idx="1638">
                  <c:v>142.94470000000001</c:v>
                </c:pt>
                <c:pt idx="1639">
                  <c:v>143.0361</c:v>
                </c:pt>
                <c:pt idx="1640">
                  <c:v>143.15</c:v>
                </c:pt>
                <c:pt idx="1641">
                  <c:v>143.25909999999999</c:v>
                </c:pt>
                <c:pt idx="1642">
                  <c:v>143.3535</c:v>
                </c:pt>
                <c:pt idx="1643">
                  <c:v>143.45939999999999</c:v>
                </c:pt>
                <c:pt idx="1644">
                  <c:v>143.53370000000001</c:v>
                </c:pt>
                <c:pt idx="1645">
                  <c:v>143.62559999999999</c:v>
                </c:pt>
                <c:pt idx="1646">
                  <c:v>143.74879999999999</c:v>
                </c:pt>
                <c:pt idx="1647">
                  <c:v>143.833</c:v>
                </c:pt>
                <c:pt idx="1648">
                  <c:v>143.93549999999999</c:v>
                </c:pt>
                <c:pt idx="1649">
                  <c:v>144.0368</c:v>
                </c:pt>
                <c:pt idx="1650">
                  <c:v>144.12200000000001</c:v>
                </c:pt>
                <c:pt idx="1651">
                  <c:v>144.22110000000001</c:v>
                </c:pt>
                <c:pt idx="1652">
                  <c:v>144.35079999999999</c:v>
                </c:pt>
                <c:pt idx="1653">
                  <c:v>144.4342</c:v>
                </c:pt>
                <c:pt idx="1654">
                  <c:v>144.50839999999999</c:v>
                </c:pt>
                <c:pt idx="1655">
                  <c:v>144.6183</c:v>
                </c:pt>
                <c:pt idx="1656">
                  <c:v>144.72409999999999</c:v>
                </c:pt>
                <c:pt idx="1657">
                  <c:v>144.83170000000001</c:v>
                </c:pt>
                <c:pt idx="1658">
                  <c:v>144.92869999999999</c:v>
                </c:pt>
                <c:pt idx="1659">
                  <c:v>145.02199999999999</c:v>
                </c:pt>
                <c:pt idx="1660">
                  <c:v>145.1292</c:v>
                </c:pt>
                <c:pt idx="1661">
                  <c:v>145.2313</c:v>
                </c:pt>
                <c:pt idx="1662">
                  <c:v>145.34460000000001</c:v>
                </c:pt>
                <c:pt idx="1663">
                  <c:v>145.4367</c:v>
                </c:pt>
                <c:pt idx="1664">
                  <c:v>145.53550000000001</c:v>
                </c:pt>
                <c:pt idx="1665">
                  <c:v>145.64940000000001</c:v>
                </c:pt>
                <c:pt idx="1666">
                  <c:v>145.7296</c:v>
                </c:pt>
                <c:pt idx="1667">
                  <c:v>145.85059999999999</c:v>
                </c:pt>
                <c:pt idx="1668">
                  <c:v>145.94630000000001</c:v>
                </c:pt>
                <c:pt idx="1669">
                  <c:v>146.0488</c:v>
                </c:pt>
                <c:pt idx="1670">
                  <c:v>146.14920000000001</c:v>
                </c:pt>
                <c:pt idx="1671">
                  <c:v>146.25399999999999</c:v>
                </c:pt>
                <c:pt idx="1672">
                  <c:v>146.3467</c:v>
                </c:pt>
                <c:pt idx="1673">
                  <c:v>146.4222</c:v>
                </c:pt>
                <c:pt idx="1674">
                  <c:v>146.5247</c:v>
                </c:pt>
                <c:pt idx="1675">
                  <c:v>146.62479999999999</c:v>
                </c:pt>
                <c:pt idx="1676">
                  <c:v>146.75059999999999</c:v>
                </c:pt>
                <c:pt idx="1677">
                  <c:v>146.86080000000001</c:v>
                </c:pt>
                <c:pt idx="1678">
                  <c:v>146.95660000000001</c:v>
                </c:pt>
                <c:pt idx="1679">
                  <c:v>147.05019999999999</c:v>
                </c:pt>
                <c:pt idx="1680">
                  <c:v>147.1542</c:v>
                </c:pt>
                <c:pt idx="1681">
                  <c:v>147.2182</c:v>
                </c:pt>
                <c:pt idx="1682">
                  <c:v>147.34460000000001</c:v>
                </c:pt>
                <c:pt idx="1683">
                  <c:v>147.4555</c:v>
                </c:pt>
                <c:pt idx="1684">
                  <c:v>147.5419</c:v>
                </c:pt>
                <c:pt idx="1685">
                  <c:v>147.6644</c:v>
                </c:pt>
                <c:pt idx="1686">
                  <c:v>147.74629999999999</c:v>
                </c:pt>
                <c:pt idx="1687">
                  <c:v>147.85329999999999</c:v>
                </c:pt>
                <c:pt idx="1688">
                  <c:v>147.94390000000001</c:v>
                </c:pt>
                <c:pt idx="1689">
                  <c:v>148.03870000000001</c:v>
                </c:pt>
                <c:pt idx="1690">
                  <c:v>148.1157</c:v>
                </c:pt>
                <c:pt idx="1691">
                  <c:v>148.21940000000001</c:v>
                </c:pt>
                <c:pt idx="1692">
                  <c:v>148.34010000000001</c:v>
                </c:pt>
                <c:pt idx="1693">
                  <c:v>148.43289999999999</c:v>
                </c:pt>
                <c:pt idx="1694">
                  <c:v>148.5326</c:v>
                </c:pt>
                <c:pt idx="1695">
                  <c:v>148.6397</c:v>
                </c:pt>
                <c:pt idx="1696">
                  <c:v>148.73670000000001</c:v>
                </c:pt>
                <c:pt idx="1697">
                  <c:v>148.834</c:v>
                </c:pt>
                <c:pt idx="1698">
                  <c:v>148.94999999999999</c:v>
                </c:pt>
                <c:pt idx="1699">
                  <c:v>149.05549999999999</c:v>
                </c:pt>
                <c:pt idx="1700">
                  <c:v>149.16589999999999</c:v>
                </c:pt>
                <c:pt idx="1701">
                  <c:v>149.2817</c:v>
                </c:pt>
                <c:pt idx="1702">
                  <c:v>149.386</c:v>
                </c:pt>
                <c:pt idx="1703">
                  <c:v>149.4598</c:v>
                </c:pt>
                <c:pt idx="1704">
                  <c:v>149.54679999999999</c:v>
                </c:pt>
                <c:pt idx="1705">
                  <c:v>149.66409999999999</c:v>
                </c:pt>
                <c:pt idx="1706">
                  <c:v>149.76220000000001</c:v>
                </c:pt>
                <c:pt idx="1707">
                  <c:v>149.86240000000001</c:v>
                </c:pt>
                <c:pt idx="1708">
                  <c:v>149.97640000000001</c:v>
                </c:pt>
                <c:pt idx="1709">
                  <c:v>150.07060000000001</c:v>
                </c:pt>
                <c:pt idx="1710">
                  <c:v>150.16579999999999</c:v>
                </c:pt>
                <c:pt idx="1711">
                  <c:v>150.2681</c:v>
                </c:pt>
                <c:pt idx="1712">
                  <c:v>150.35669999999999</c:v>
                </c:pt>
                <c:pt idx="1713">
                  <c:v>150.47300000000001</c:v>
                </c:pt>
                <c:pt idx="1714">
                  <c:v>150.55590000000001</c:v>
                </c:pt>
                <c:pt idx="1715">
                  <c:v>150.6713</c:v>
                </c:pt>
                <c:pt idx="1716">
                  <c:v>150.7619</c:v>
                </c:pt>
                <c:pt idx="1717">
                  <c:v>150.8708</c:v>
                </c:pt>
                <c:pt idx="1718">
                  <c:v>150.9676</c:v>
                </c:pt>
                <c:pt idx="1719">
                  <c:v>151.0556</c:v>
                </c:pt>
                <c:pt idx="1720">
                  <c:v>151.15790000000001</c:v>
                </c:pt>
                <c:pt idx="1721">
                  <c:v>151.25970000000001</c:v>
                </c:pt>
                <c:pt idx="1722">
                  <c:v>151.36680000000001</c:v>
                </c:pt>
                <c:pt idx="1723">
                  <c:v>151.45679999999999</c:v>
                </c:pt>
                <c:pt idx="1724">
                  <c:v>151.56039999999999</c:v>
                </c:pt>
                <c:pt idx="1725">
                  <c:v>151.66630000000001</c:v>
                </c:pt>
                <c:pt idx="1726">
                  <c:v>151.74520000000001</c:v>
                </c:pt>
                <c:pt idx="1727">
                  <c:v>151.8638</c:v>
                </c:pt>
                <c:pt idx="1728">
                  <c:v>151.9684</c:v>
                </c:pt>
                <c:pt idx="1729">
                  <c:v>152.08619999999999</c:v>
                </c:pt>
                <c:pt idx="1730">
                  <c:v>152.17019999999999</c:v>
                </c:pt>
                <c:pt idx="1731">
                  <c:v>152.2517</c:v>
                </c:pt>
                <c:pt idx="1732">
                  <c:v>152.35810000000001</c:v>
                </c:pt>
                <c:pt idx="1733">
                  <c:v>152.45410000000001</c:v>
                </c:pt>
                <c:pt idx="1734">
                  <c:v>152.5686</c:v>
                </c:pt>
                <c:pt idx="1735">
                  <c:v>152.64660000000001</c:v>
                </c:pt>
                <c:pt idx="1736">
                  <c:v>152.74289999999999</c:v>
                </c:pt>
                <c:pt idx="1737">
                  <c:v>152.8629</c:v>
                </c:pt>
                <c:pt idx="1738">
                  <c:v>152.95349999999999</c:v>
                </c:pt>
                <c:pt idx="1739">
                  <c:v>153.04249999999999</c:v>
                </c:pt>
                <c:pt idx="1740">
                  <c:v>153.154</c:v>
                </c:pt>
                <c:pt idx="1741">
                  <c:v>153.26079999999999</c:v>
                </c:pt>
                <c:pt idx="1742">
                  <c:v>153.3631</c:v>
                </c:pt>
                <c:pt idx="1743">
                  <c:v>153.453</c:v>
                </c:pt>
                <c:pt idx="1744">
                  <c:v>153.54949999999999</c:v>
                </c:pt>
                <c:pt idx="1745">
                  <c:v>153.6617</c:v>
                </c:pt>
                <c:pt idx="1746">
                  <c:v>153.7722</c:v>
                </c:pt>
                <c:pt idx="1747">
                  <c:v>153.87970000000001</c:v>
                </c:pt>
                <c:pt idx="1748">
                  <c:v>153.9828</c:v>
                </c:pt>
                <c:pt idx="1749">
                  <c:v>154.0789</c:v>
                </c:pt>
                <c:pt idx="1750">
                  <c:v>154.17959999999999</c:v>
                </c:pt>
                <c:pt idx="1751">
                  <c:v>154.2833</c:v>
                </c:pt>
                <c:pt idx="1752">
                  <c:v>154.374</c:v>
                </c:pt>
                <c:pt idx="1753">
                  <c:v>154.45400000000001</c:v>
                </c:pt>
                <c:pt idx="1754">
                  <c:v>154.54429999999999</c:v>
                </c:pt>
                <c:pt idx="1755">
                  <c:v>154.65530000000001</c:v>
                </c:pt>
                <c:pt idx="1756">
                  <c:v>154.7655</c:v>
                </c:pt>
                <c:pt idx="1757">
                  <c:v>154.8672</c:v>
                </c:pt>
                <c:pt idx="1758">
                  <c:v>154.96360000000001</c:v>
                </c:pt>
                <c:pt idx="1759">
                  <c:v>155.04570000000001</c:v>
                </c:pt>
                <c:pt idx="1760">
                  <c:v>155.15819999999999</c:v>
                </c:pt>
                <c:pt idx="1761">
                  <c:v>155.2646</c:v>
                </c:pt>
                <c:pt idx="1762">
                  <c:v>155.37049999999999</c:v>
                </c:pt>
                <c:pt idx="1763">
                  <c:v>155.4599</c:v>
                </c:pt>
                <c:pt idx="1764">
                  <c:v>155.54910000000001</c:v>
                </c:pt>
                <c:pt idx="1765">
                  <c:v>155.6525</c:v>
                </c:pt>
                <c:pt idx="1766">
                  <c:v>155.74789999999999</c:v>
                </c:pt>
                <c:pt idx="1767">
                  <c:v>155.83670000000001</c:v>
                </c:pt>
                <c:pt idx="1768">
                  <c:v>155.96250000000001</c:v>
                </c:pt>
                <c:pt idx="1769">
                  <c:v>156.05529999999999</c:v>
                </c:pt>
                <c:pt idx="1770">
                  <c:v>156.14699999999999</c:v>
                </c:pt>
                <c:pt idx="1771">
                  <c:v>156.25839999999999</c:v>
                </c:pt>
                <c:pt idx="1772">
                  <c:v>156.37039999999999</c:v>
                </c:pt>
                <c:pt idx="1773">
                  <c:v>156.4496</c:v>
                </c:pt>
                <c:pt idx="1774">
                  <c:v>156.52969999999999</c:v>
                </c:pt>
                <c:pt idx="1775">
                  <c:v>156.66650000000001</c:v>
                </c:pt>
                <c:pt idx="1776">
                  <c:v>156.76650000000001</c:v>
                </c:pt>
                <c:pt idx="1777">
                  <c:v>156.85380000000001</c:v>
                </c:pt>
                <c:pt idx="1778">
                  <c:v>156.97499999999999</c:v>
                </c:pt>
                <c:pt idx="1779">
                  <c:v>157.0324</c:v>
                </c:pt>
                <c:pt idx="1780">
                  <c:v>157.1491</c:v>
                </c:pt>
                <c:pt idx="1781">
                  <c:v>157.2467</c:v>
                </c:pt>
                <c:pt idx="1782">
                  <c:v>157.37010000000001</c:v>
                </c:pt>
                <c:pt idx="1783">
                  <c:v>157.4538</c:v>
                </c:pt>
                <c:pt idx="1784">
                  <c:v>157.56710000000001</c:v>
                </c:pt>
                <c:pt idx="1785">
                  <c:v>157.65649999999999</c:v>
                </c:pt>
                <c:pt idx="1786">
                  <c:v>157.76400000000001</c:v>
                </c:pt>
                <c:pt idx="1787">
                  <c:v>157.85560000000001</c:v>
                </c:pt>
                <c:pt idx="1788">
                  <c:v>157.95840000000001</c:v>
                </c:pt>
                <c:pt idx="1789">
                  <c:v>158.06120000000001</c:v>
                </c:pt>
                <c:pt idx="1790">
                  <c:v>158.18279999999999</c:v>
                </c:pt>
                <c:pt idx="1791">
                  <c:v>158.26609999999999</c:v>
                </c:pt>
                <c:pt idx="1792">
                  <c:v>158.3759</c:v>
                </c:pt>
                <c:pt idx="1793">
                  <c:v>158.46549999999999</c:v>
                </c:pt>
                <c:pt idx="1794">
                  <c:v>158.56319999999999</c:v>
                </c:pt>
                <c:pt idx="1795">
                  <c:v>158.66849999999999</c:v>
                </c:pt>
                <c:pt idx="1796">
                  <c:v>158.7876</c:v>
                </c:pt>
                <c:pt idx="1797">
                  <c:v>158.8888</c:v>
                </c:pt>
                <c:pt idx="1798">
                  <c:v>158.99379999999999</c:v>
                </c:pt>
                <c:pt idx="1799">
                  <c:v>159.10980000000001</c:v>
                </c:pt>
                <c:pt idx="1800">
                  <c:v>159.20750000000001</c:v>
                </c:pt>
                <c:pt idx="1801">
                  <c:v>159.32329999999999</c:v>
                </c:pt>
                <c:pt idx="1802">
                  <c:v>159.42850000000001</c:v>
                </c:pt>
                <c:pt idx="1803">
                  <c:v>159.5172</c:v>
                </c:pt>
                <c:pt idx="1804">
                  <c:v>159.62039999999999</c:v>
                </c:pt>
                <c:pt idx="1805">
                  <c:v>159.71559999999999</c:v>
                </c:pt>
                <c:pt idx="1806">
                  <c:v>159.7978</c:v>
                </c:pt>
                <c:pt idx="1807">
                  <c:v>159.911</c:v>
                </c:pt>
                <c:pt idx="1808">
                  <c:v>160.01230000000001</c:v>
                </c:pt>
                <c:pt idx="1809">
                  <c:v>160.13419999999999</c:v>
                </c:pt>
                <c:pt idx="1810">
                  <c:v>160.23849999999999</c:v>
                </c:pt>
                <c:pt idx="1811">
                  <c:v>160.31549999999999</c:v>
                </c:pt>
                <c:pt idx="1812">
                  <c:v>160.41200000000001</c:v>
                </c:pt>
                <c:pt idx="1813">
                  <c:v>160.5128</c:v>
                </c:pt>
                <c:pt idx="1814">
                  <c:v>160.6206</c:v>
                </c:pt>
                <c:pt idx="1815">
                  <c:v>160.72980000000001</c:v>
                </c:pt>
                <c:pt idx="1816">
                  <c:v>160.82849999999999</c:v>
                </c:pt>
                <c:pt idx="1817">
                  <c:v>160.92699999999999</c:v>
                </c:pt>
                <c:pt idx="1818">
                  <c:v>161.03620000000001</c:v>
                </c:pt>
                <c:pt idx="1819">
                  <c:v>161.1215</c:v>
                </c:pt>
                <c:pt idx="1820">
                  <c:v>161.22110000000001</c:v>
                </c:pt>
                <c:pt idx="1821">
                  <c:v>161.31489999999999</c:v>
                </c:pt>
                <c:pt idx="1822">
                  <c:v>161.4049</c:v>
                </c:pt>
                <c:pt idx="1823">
                  <c:v>161.52000000000001</c:v>
                </c:pt>
                <c:pt idx="1824">
                  <c:v>161.6148</c:v>
                </c:pt>
                <c:pt idx="1825">
                  <c:v>161.69059999999999</c:v>
                </c:pt>
                <c:pt idx="1826">
                  <c:v>161.80099999999999</c:v>
                </c:pt>
                <c:pt idx="1827">
                  <c:v>161.9144</c:v>
                </c:pt>
                <c:pt idx="1828">
                  <c:v>161.9991</c:v>
                </c:pt>
                <c:pt idx="1829">
                  <c:v>162.10640000000001</c:v>
                </c:pt>
                <c:pt idx="1830">
                  <c:v>162.2099</c:v>
                </c:pt>
                <c:pt idx="1831">
                  <c:v>162.30629999999999</c:v>
                </c:pt>
                <c:pt idx="1832">
                  <c:v>162.40960000000001</c:v>
                </c:pt>
                <c:pt idx="1833">
                  <c:v>162.51439999999999</c:v>
                </c:pt>
                <c:pt idx="1834">
                  <c:v>162.6095</c:v>
                </c:pt>
                <c:pt idx="1835">
                  <c:v>162.70750000000001</c:v>
                </c:pt>
                <c:pt idx="1836">
                  <c:v>162.8168</c:v>
                </c:pt>
                <c:pt idx="1837">
                  <c:v>162.91130000000001</c:v>
                </c:pt>
                <c:pt idx="1838">
                  <c:v>163.012</c:v>
                </c:pt>
                <c:pt idx="1839">
                  <c:v>163.12739999999999</c:v>
                </c:pt>
                <c:pt idx="1840">
                  <c:v>163.22839999999999</c:v>
                </c:pt>
                <c:pt idx="1841">
                  <c:v>163.4325</c:v>
                </c:pt>
                <c:pt idx="1842">
                  <c:v>163.5292</c:v>
                </c:pt>
                <c:pt idx="1843">
                  <c:v>163.62780000000001</c:v>
                </c:pt>
                <c:pt idx="1844">
                  <c:v>163.72620000000001</c:v>
                </c:pt>
                <c:pt idx="1845">
                  <c:v>163.83019999999999</c:v>
                </c:pt>
                <c:pt idx="1846">
                  <c:v>163.9297</c:v>
                </c:pt>
                <c:pt idx="1847">
                  <c:v>164.03450000000001</c:v>
                </c:pt>
                <c:pt idx="1848">
                  <c:v>164.13140000000001</c:v>
                </c:pt>
                <c:pt idx="1849">
                  <c:v>164.2372</c:v>
                </c:pt>
                <c:pt idx="1850">
                  <c:v>164.32149999999999</c:v>
                </c:pt>
                <c:pt idx="1851">
                  <c:v>164.4145</c:v>
                </c:pt>
                <c:pt idx="1852">
                  <c:v>164.5316</c:v>
                </c:pt>
                <c:pt idx="1853">
                  <c:v>164.63419999999999</c:v>
                </c:pt>
                <c:pt idx="1854">
                  <c:v>164.73330000000001</c:v>
                </c:pt>
                <c:pt idx="1855">
                  <c:v>164.83160000000001</c:v>
                </c:pt>
                <c:pt idx="1856">
                  <c:v>164.94479999999999</c:v>
                </c:pt>
                <c:pt idx="1857">
                  <c:v>165.02629999999999</c:v>
                </c:pt>
                <c:pt idx="1858">
                  <c:v>165.14169999999999</c:v>
                </c:pt>
                <c:pt idx="1859">
                  <c:v>165.24289999999999</c:v>
                </c:pt>
                <c:pt idx="1860">
                  <c:v>165.3177</c:v>
                </c:pt>
                <c:pt idx="1861">
                  <c:v>165.4051</c:v>
                </c:pt>
                <c:pt idx="1862">
                  <c:v>165.5206</c:v>
                </c:pt>
                <c:pt idx="1863">
                  <c:v>165.61320000000001</c:v>
                </c:pt>
                <c:pt idx="1864">
                  <c:v>165.71019999999999</c:v>
                </c:pt>
                <c:pt idx="1865">
                  <c:v>165.8194</c:v>
                </c:pt>
                <c:pt idx="1866">
                  <c:v>165.92959999999999</c:v>
                </c:pt>
                <c:pt idx="1867">
                  <c:v>166.04400000000001</c:v>
                </c:pt>
                <c:pt idx="1868">
                  <c:v>166.13159999999999</c:v>
                </c:pt>
                <c:pt idx="1869">
                  <c:v>166.22749999999999</c:v>
                </c:pt>
                <c:pt idx="1870">
                  <c:v>166.32669999999999</c:v>
                </c:pt>
                <c:pt idx="1871">
                  <c:v>166.40459999999999</c:v>
                </c:pt>
                <c:pt idx="1872">
                  <c:v>166.52029999999999</c:v>
                </c:pt>
                <c:pt idx="1873">
                  <c:v>166.61709999999999</c:v>
                </c:pt>
                <c:pt idx="1874">
                  <c:v>166.73509999999999</c:v>
                </c:pt>
                <c:pt idx="1875">
                  <c:v>166.8374</c:v>
                </c:pt>
                <c:pt idx="1876">
                  <c:v>166.93960000000001</c:v>
                </c:pt>
                <c:pt idx="1877">
                  <c:v>167.0266</c:v>
                </c:pt>
                <c:pt idx="1878">
                  <c:v>167.12960000000001</c:v>
                </c:pt>
                <c:pt idx="1879">
                  <c:v>167.2388</c:v>
                </c:pt>
                <c:pt idx="1880">
                  <c:v>167.3304</c:v>
                </c:pt>
                <c:pt idx="1881">
                  <c:v>167.4316</c:v>
                </c:pt>
                <c:pt idx="1882">
                  <c:v>167.55</c:v>
                </c:pt>
                <c:pt idx="1883">
                  <c:v>167.6463</c:v>
                </c:pt>
                <c:pt idx="1884">
                  <c:v>167.74809999999999</c:v>
                </c:pt>
                <c:pt idx="1885">
                  <c:v>167.85679999999999</c:v>
                </c:pt>
                <c:pt idx="1886">
                  <c:v>167.9554</c:v>
                </c:pt>
                <c:pt idx="1887">
                  <c:v>168.0487</c:v>
                </c:pt>
                <c:pt idx="1888">
                  <c:v>168.15790000000001</c:v>
                </c:pt>
                <c:pt idx="1889">
                  <c:v>168.23560000000001</c:v>
                </c:pt>
                <c:pt idx="1890">
                  <c:v>168.3296</c:v>
                </c:pt>
                <c:pt idx="1891">
                  <c:v>168.4306</c:v>
                </c:pt>
                <c:pt idx="1892">
                  <c:v>168.53700000000001</c:v>
                </c:pt>
                <c:pt idx="1893">
                  <c:v>168.6652</c:v>
                </c:pt>
                <c:pt idx="1894">
                  <c:v>168.7526</c:v>
                </c:pt>
                <c:pt idx="1895">
                  <c:v>168.86080000000001</c:v>
                </c:pt>
                <c:pt idx="1896">
                  <c:v>168.9522</c:v>
                </c:pt>
                <c:pt idx="1897">
                  <c:v>169.0427</c:v>
                </c:pt>
                <c:pt idx="1898">
                  <c:v>169.15770000000001</c:v>
                </c:pt>
                <c:pt idx="1899">
                  <c:v>169.26140000000001</c:v>
                </c:pt>
                <c:pt idx="1900">
                  <c:v>169.3458</c:v>
                </c:pt>
                <c:pt idx="1901">
                  <c:v>169.44569999999999</c:v>
                </c:pt>
                <c:pt idx="1902">
                  <c:v>169.5538</c:v>
                </c:pt>
                <c:pt idx="1903">
                  <c:v>169.66030000000001</c:v>
                </c:pt>
                <c:pt idx="1904">
                  <c:v>169.75700000000001</c:v>
                </c:pt>
                <c:pt idx="1905">
                  <c:v>169.86439999999999</c:v>
                </c:pt>
                <c:pt idx="1906">
                  <c:v>169.96199999999999</c:v>
                </c:pt>
                <c:pt idx="1907">
                  <c:v>170.04849999999999</c:v>
                </c:pt>
                <c:pt idx="1908">
                  <c:v>170.1388</c:v>
                </c:pt>
                <c:pt idx="1909">
                  <c:v>170.2191</c:v>
                </c:pt>
                <c:pt idx="1910">
                  <c:v>170.34909999999999</c:v>
                </c:pt>
                <c:pt idx="1911">
                  <c:v>170.45750000000001</c:v>
                </c:pt>
                <c:pt idx="1912">
                  <c:v>170.5643</c:v>
                </c:pt>
                <c:pt idx="1913">
                  <c:v>170.65559999999999</c:v>
                </c:pt>
                <c:pt idx="1914">
                  <c:v>170.7664</c:v>
                </c:pt>
                <c:pt idx="1915">
                  <c:v>170.86670000000001</c:v>
                </c:pt>
                <c:pt idx="1916">
                  <c:v>170.94540000000001</c:v>
                </c:pt>
                <c:pt idx="1917">
                  <c:v>171.0428</c:v>
                </c:pt>
                <c:pt idx="1918">
                  <c:v>171.11019999999999</c:v>
                </c:pt>
                <c:pt idx="1919">
                  <c:v>171.2456</c:v>
                </c:pt>
                <c:pt idx="1920">
                  <c:v>171.4401</c:v>
                </c:pt>
                <c:pt idx="1921">
                  <c:v>171.58340000000001</c:v>
                </c:pt>
                <c:pt idx="1922">
                  <c:v>171.66139999999999</c:v>
                </c:pt>
                <c:pt idx="1923">
                  <c:v>171.7355</c:v>
                </c:pt>
                <c:pt idx="1924">
                  <c:v>171.85239999999999</c:v>
                </c:pt>
                <c:pt idx="1925">
                  <c:v>171.9469</c:v>
                </c:pt>
                <c:pt idx="1926">
                  <c:v>172.0549</c:v>
                </c:pt>
                <c:pt idx="1927">
                  <c:v>172.16489999999999</c:v>
                </c:pt>
                <c:pt idx="1928">
                  <c:v>172.25739999999999</c:v>
                </c:pt>
                <c:pt idx="1929">
                  <c:v>172.35919999999999</c:v>
                </c:pt>
                <c:pt idx="1930">
                  <c:v>172.47380000000001</c:v>
                </c:pt>
                <c:pt idx="1931">
                  <c:v>172.5752</c:v>
                </c:pt>
                <c:pt idx="1932">
                  <c:v>172.6687</c:v>
                </c:pt>
                <c:pt idx="1933">
                  <c:v>172.77279999999999</c:v>
                </c:pt>
                <c:pt idx="1934">
                  <c:v>172.85759999999999</c:v>
                </c:pt>
                <c:pt idx="1935">
                  <c:v>172.96190000000001</c:v>
                </c:pt>
                <c:pt idx="1936">
                  <c:v>173.05879999999999</c:v>
                </c:pt>
                <c:pt idx="1937">
                  <c:v>173.1474</c:v>
                </c:pt>
                <c:pt idx="1938">
                  <c:v>173.25720000000001</c:v>
                </c:pt>
                <c:pt idx="1939">
                  <c:v>173.3707</c:v>
                </c:pt>
                <c:pt idx="1940">
                  <c:v>173.46729999999999</c:v>
                </c:pt>
                <c:pt idx="1941">
                  <c:v>173.5684</c:v>
                </c:pt>
                <c:pt idx="1942">
                  <c:v>173.6574</c:v>
                </c:pt>
                <c:pt idx="1943">
                  <c:v>173.76609999999999</c:v>
                </c:pt>
                <c:pt idx="1944">
                  <c:v>173.8751</c:v>
                </c:pt>
                <c:pt idx="1945">
                  <c:v>173.9786</c:v>
                </c:pt>
                <c:pt idx="1946">
                  <c:v>174.05080000000001</c:v>
                </c:pt>
                <c:pt idx="1947">
                  <c:v>174.13939999999999</c:v>
                </c:pt>
                <c:pt idx="1948">
                  <c:v>174.249</c:v>
                </c:pt>
                <c:pt idx="1949">
                  <c:v>174.37799999999999</c:v>
                </c:pt>
                <c:pt idx="1950">
                  <c:v>174.4888</c:v>
                </c:pt>
                <c:pt idx="1951">
                  <c:v>174.58199999999999</c:v>
                </c:pt>
                <c:pt idx="1952">
                  <c:v>174.65029999999999</c:v>
                </c:pt>
                <c:pt idx="1953">
                  <c:v>174.76220000000001</c:v>
                </c:pt>
                <c:pt idx="1954">
                  <c:v>174.8407</c:v>
                </c:pt>
                <c:pt idx="1955">
                  <c:v>174.96559999999999</c:v>
                </c:pt>
                <c:pt idx="1956">
                  <c:v>175.08500000000001</c:v>
                </c:pt>
                <c:pt idx="1957">
                  <c:v>175.17689999999999</c:v>
                </c:pt>
                <c:pt idx="1958">
                  <c:v>175.28299999999999</c:v>
                </c:pt>
                <c:pt idx="1959">
                  <c:v>175.3503</c:v>
                </c:pt>
                <c:pt idx="1960">
                  <c:v>175.47130000000001</c:v>
                </c:pt>
                <c:pt idx="1961">
                  <c:v>175.55869999999999</c:v>
                </c:pt>
                <c:pt idx="1962">
                  <c:v>175.6369</c:v>
                </c:pt>
                <c:pt idx="1963">
                  <c:v>175.7542</c:v>
                </c:pt>
                <c:pt idx="1964">
                  <c:v>175.85</c:v>
                </c:pt>
                <c:pt idx="1965">
                  <c:v>175.97980000000001</c:v>
                </c:pt>
                <c:pt idx="1966">
                  <c:v>176.07560000000001</c:v>
                </c:pt>
                <c:pt idx="1967">
                  <c:v>176.15280000000001</c:v>
                </c:pt>
                <c:pt idx="1968">
                  <c:v>176.25149999999999</c:v>
                </c:pt>
                <c:pt idx="1969">
                  <c:v>176.36709999999999</c:v>
                </c:pt>
                <c:pt idx="1970">
                  <c:v>176.4682</c:v>
                </c:pt>
                <c:pt idx="1971">
                  <c:v>176.5822</c:v>
                </c:pt>
                <c:pt idx="1972">
                  <c:v>176.703</c:v>
                </c:pt>
                <c:pt idx="1973">
                  <c:v>176.79329999999999</c:v>
                </c:pt>
                <c:pt idx="1974">
                  <c:v>176.8862</c:v>
                </c:pt>
                <c:pt idx="1975">
                  <c:v>176.97110000000001</c:v>
                </c:pt>
                <c:pt idx="1976">
                  <c:v>177.0737</c:v>
                </c:pt>
                <c:pt idx="1977">
                  <c:v>177.1909</c:v>
                </c:pt>
                <c:pt idx="1978">
                  <c:v>177.29669999999999</c:v>
                </c:pt>
                <c:pt idx="1979">
                  <c:v>177.39160000000001</c:v>
                </c:pt>
                <c:pt idx="1980">
                  <c:v>177.46809999999999</c:v>
                </c:pt>
                <c:pt idx="1981">
                  <c:v>177.595</c:v>
                </c:pt>
                <c:pt idx="1982">
                  <c:v>177.6942</c:v>
                </c:pt>
                <c:pt idx="1983">
                  <c:v>177.7928</c:v>
                </c:pt>
                <c:pt idx="1984">
                  <c:v>177.8948</c:v>
                </c:pt>
                <c:pt idx="1985">
                  <c:v>177.99029999999999</c:v>
                </c:pt>
                <c:pt idx="1986">
                  <c:v>178.06059999999999</c:v>
                </c:pt>
                <c:pt idx="1987">
                  <c:v>178.1713</c:v>
                </c:pt>
                <c:pt idx="1988">
                  <c:v>178.29</c:v>
                </c:pt>
                <c:pt idx="1989">
                  <c:v>178.37819999999999</c:v>
                </c:pt>
                <c:pt idx="1990">
                  <c:v>178.4709</c:v>
                </c:pt>
                <c:pt idx="1991">
                  <c:v>178.589</c:v>
                </c:pt>
                <c:pt idx="1992">
                  <c:v>178.6952</c:v>
                </c:pt>
                <c:pt idx="1993">
                  <c:v>178.78620000000001</c:v>
                </c:pt>
                <c:pt idx="1994">
                  <c:v>178.88499999999999</c:v>
                </c:pt>
                <c:pt idx="1995">
                  <c:v>178.9769</c:v>
                </c:pt>
                <c:pt idx="1996">
                  <c:v>179.08969999999999</c:v>
                </c:pt>
                <c:pt idx="1997">
                  <c:v>179.1816</c:v>
                </c:pt>
                <c:pt idx="1998">
                  <c:v>179.27930000000001</c:v>
                </c:pt>
                <c:pt idx="1999">
                  <c:v>179.3954</c:v>
                </c:pt>
                <c:pt idx="2000">
                  <c:v>179.4837</c:v>
                </c:pt>
                <c:pt idx="2001">
                  <c:v>179.57640000000001</c:v>
                </c:pt>
                <c:pt idx="2002">
                  <c:v>179.66120000000001</c:v>
                </c:pt>
                <c:pt idx="2003">
                  <c:v>179.7535</c:v>
                </c:pt>
                <c:pt idx="2004">
                  <c:v>179.8571</c:v>
                </c:pt>
                <c:pt idx="2005">
                  <c:v>179.9486</c:v>
                </c:pt>
                <c:pt idx="2006">
                  <c:v>180.06739999999999</c:v>
                </c:pt>
                <c:pt idx="2007">
                  <c:v>180.15710000000001</c:v>
                </c:pt>
                <c:pt idx="2008">
                  <c:v>180.26249999999999</c:v>
                </c:pt>
                <c:pt idx="2009">
                  <c:v>180.3682</c:v>
                </c:pt>
                <c:pt idx="2010">
                  <c:v>180.48519999999999</c:v>
                </c:pt>
                <c:pt idx="2011">
                  <c:v>180.5823</c:v>
                </c:pt>
                <c:pt idx="2012">
                  <c:v>180.67859999999999</c:v>
                </c:pt>
                <c:pt idx="2013">
                  <c:v>180.77860000000001</c:v>
                </c:pt>
                <c:pt idx="2014">
                  <c:v>180.85390000000001</c:v>
                </c:pt>
                <c:pt idx="2015">
                  <c:v>180.96270000000001</c:v>
                </c:pt>
                <c:pt idx="2016">
                  <c:v>181.0762</c:v>
                </c:pt>
                <c:pt idx="2017">
                  <c:v>181.16059999999999</c:v>
                </c:pt>
                <c:pt idx="2018">
                  <c:v>181.28219999999999</c:v>
                </c:pt>
                <c:pt idx="2019">
                  <c:v>181.39959999999999</c:v>
                </c:pt>
                <c:pt idx="2020">
                  <c:v>181.46960000000001</c:v>
                </c:pt>
                <c:pt idx="2021">
                  <c:v>181.55520000000001</c:v>
                </c:pt>
                <c:pt idx="2022">
                  <c:v>181.66730000000001</c:v>
                </c:pt>
                <c:pt idx="2023">
                  <c:v>181.78540000000001</c:v>
                </c:pt>
                <c:pt idx="2024">
                  <c:v>181.87710000000001</c:v>
                </c:pt>
                <c:pt idx="2025">
                  <c:v>182.24199999999999</c:v>
                </c:pt>
                <c:pt idx="2026">
                  <c:v>182.36099999999999</c:v>
                </c:pt>
                <c:pt idx="2027">
                  <c:v>182.47229999999999</c:v>
                </c:pt>
                <c:pt idx="2028">
                  <c:v>182.5752</c:v>
                </c:pt>
                <c:pt idx="2029">
                  <c:v>182.64099999999999</c:v>
                </c:pt>
                <c:pt idx="2030">
                  <c:v>182.7526</c:v>
                </c:pt>
                <c:pt idx="2031">
                  <c:v>182.87200000000001</c:v>
                </c:pt>
                <c:pt idx="2032">
                  <c:v>182.96019999999999</c:v>
                </c:pt>
                <c:pt idx="2033">
                  <c:v>183.06059999999999</c:v>
                </c:pt>
                <c:pt idx="2034">
                  <c:v>183.16800000000001</c:v>
                </c:pt>
                <c:pt idx="2035">
                  <c:v>183.27010000000001</c:v>
                </c:pt>
                <c:pt idx="2036">
                  <c:v>183.35140000000001</c:v>
                </c:pt>
                <c:pt idx="2037">
                  <c:v>183.44749999999999</c:v>
                </c:pt>
                <c:pt idx="2038">
                  <c:v>183.5599</c:v>
                </c:pt>
                <c:pt idx="2039">
                  <c:v>183.6558</c:v>
                </c:pt>
                <c:pt idx="2040">
                  <c:v>183.7517</c:v>
                </c:pt>
                <c:pt idx="2041">
                  <c:v>183.8588</c:v>
                </c:pt>
                <c:pt idx="2042">
                  <c:v>183.95259999999999</c:v>
                </c:pt>
                <c:pt idx="2043">
                  <c:v>184.04390000000001</c:v>
                </c:pt>
                <c:pt idx="2044">
                  <c:v>184.16640000000001</c:v>
                </c:pt>
                <c:pt idx="2045">
                  <c:v>184.2724</c:v>
                </c:pt>
                <c:pt idx="2046">
                  <c:v>184.3519</c:v>
                </c:pt>
                <c:pt idx="2047">
                  <c:v>184.47489999999999</c:v>
                </c:pt>
                <c:pt idx="2048">
                  <c:v>184.56870000000001</c:v>
                </c:pt>
                <c:pt idx="2049">
                  <c:v>184.67400000000001</c:v>
                </c:pt>
                <c:pt idx="2050">
                  <c:v>184.7689</c:v>
                </c:pt>
                <c:pt idx="2051">
                  <c:v>184.86199999999999</c:v>
                </c:pt>
                <c:pt idx="2052">
                  <c:v>184.94390000000001</c:v>
                </c:pt>
                <c:pt idx="2053">
                  <c:v>185.06379999999999</c:v>
                </c:pt>
                <c:pt idx="2054">
                  <c:v>185.18639999999999</c:v>
                </c:pt>
                <c:pt idx="2055">
                  <c:v>185.30789999999999</c:v>
                </c:pt>
                <c:pt idx="2056">
                  <c:v>185.53280000000001</c:v>
                </c:pt>
                <c:pt idx="2057">
                  <c:v>185.62710000000001</c:v>
                </c:pt>
                <c:pt idx="2058">
                  <c:v>185.72219999999999</c:v>
                </c:pt>
                <c:pt idx="2059">
                  <c:v>185.82040000000001</c:v>
                </c:pt>
                <c:pt idx="2060">
                  <c:v>185.90880000000001</c:v>
                </c:pt>
                <c:pt idx="2061">
                  <c:v>185.99299999999999</c:v>
                </c:pt>
                <c:pt idx="2062">
                  <c:v>186.08179999999999</c:v>
                </c:pt>
                <c:pt idx="2063">
                  <c:v>186.20599999999999</c:v>
                </c:pt>
                <c:pt idx="2064">
                  <c:v>186.30600000000001</c:v>
                </c:pt>
                <c:pt idx="2065">
                  <c:v>186.42320000000001</c:v>
                </c:pt>
                <c:pt idx="2066">
                  <c:v>186.51689999999999</c:v>
                </c:pt>
                <c:pt idx="2067">
                  <c:v>186.63499999999999</c:v>
                </c:pt>
                <c:pt idx="2068">
                  <c:v>186.7139</c:v>
                </c:pt>
                <c:pt idx="2069">
                  <c:v>186.80520000000001</c:v>
                </c:pt>
                <c:pt idx="2070">
                  <c:v>186.92660000000001</c:v>
                </c:pt>
                <c:pt idx="2071">
                  <c:v>187.041</c:v>
                </c:pt>
                <c:pt idx="2072">
                  <c:v>187.14500000000001</c:v>
                </c:pt>
                <c:pt idx="2073">
                  <c:v>187.22309999999999</c:v>
                </c:pt>
                <c:pt idx="2074">
                  <c:v>187.3433</c:v>
                </c:pt>
                <c:pt idx="2075">
                  <c:v>187.44149999999999</c:v>
                </c:pt>
                <c:pt idx="2076">
                  <c:v>187.53620000000001</c:v>
                </c:pt>
                <c:pt idx="2077">
                  <c:v>187.6054</c:v>
                </c:pt>
                <c:pt idx="2078">
                  <c:v>187.7166</c:v>
                </c:pt>
                <c:pt idx="2079">
                  <c:v>187.8347</c:v>
                </c:pt>
                <c:pt idx="2080">
                  <c:v>187.94460000000001</c:v>
                </c:pt>
                <c:pt idx="2081">
                  <c:v>188.04310000000001</c:v>
                </c:pt>
                <c:pt idx="2082">
                  <c:v>188.13390000000001</c:v>
                </c:pt>
                <c:pt idx="2083">
                  <c:v>188.2329</c:v>
                </c:pt>
                <c:pt idx="2084">
                  <c:v>188.34039999999999</c:v>
                </c:pt>
                <c:pt idx="2085">
                  <c:v>188.43629999999999</c:v>
                </c:pt>
                <c:pt idx="2086">
                  <c:v>188.52289999999999</c:v>
                </c:pt>
                <c:pt idx="2087">
                  <c:v>188.5908</c:v>
                </c:pt>
                <c:pt idx="2088">
                  <c:v>188.7089</c:v>
                </c:pt>
                <c:pt idx="2089">
                  <c:v>188.80719999999999</c:v>
                </c:pt>
                <c:pt idx="2090">
                  <c:v>188.9194</c:v>
                </c:pt>
                <c:pt idx="2091">
                  <c:v>189.03049999999999</c:v>
                </c:pt>
                <c:pt idx="2092">
                  <c:v>189.1498</c:v>
                </c:pt>
                <c:pt idx="2093">
                  <c:v>189.25219999999999</c:v>
                </c:pt>
                <c:pt idx="2094">
                  <c:v>189.3306</c:v>
                </c:pt>
                <c:pt idx="2095">
                  <c:v>189.4134</c:v>
                </c:pt>
                <c:pt idx="2096">
                  <c:v>189.5247</c:v>
                </c:pt>
                <c:pt idx="2097">
                  <c:v>189.6183</c:v>
                </c:pt>
                <c:pt idx="2098">
                  <c:v>189.72020000000001</c:v>
                </c:pt>
                <c:pt idx="2099">
                  <c:v>189.83160000000001</c:v>
                </c:pt>
                <c:pt idx="2100">
                  <c:v>189.91980000000001</c:v>
                </c:pt>
                <c:pt idx="2101">
                  <c:v>190.00530000000001</c:v>
                </c:pt>
                <c:pt idx="2102">
                  <c:v>190.10640000000001</c:v>
                </c:pt>
                <c:pt idx="2103">
                  <c:v>190.21850000000001</c:v>
                </c:pt>
                <c:pt idx="2104">
                  <c:v>190.31659999999999</c:v>
                </c:pt>
                <c:pt idx="2105">
                  <c:v>190.4239</c:v>
                </c:pt>
                <c:pt idx="2106">
                  <c:v>190.4974</c:v>
                </c:pt>
                <c:pt idx="2107">
                  <c:v>190.60919999999999</c:v>
                </c:pt>
                <c:pt idx="2108">
                  <c:v>190.71680000000001</c:v>
                </c:pt>
                <c:pt idx="2109">
                  <c:v>190.8081</c:v>
                </c:pt>
                <c:pt idx="2110">
                  <c:v>190.917</c:v>
                </c:pt>
                <c:pt idx="2111">
                  <c:v>191.00460000000001</c:v>
                </c:pt>
                <c:pt idx="2112">
                  <c:v>191.1182</c:v>
                </c:pt>
                <c:pt idx="2113">
                  <c:v>191.20949999999999</c:v>
                </c:pt>
                <c:pt idx="2114">
                  <c:v>191.3193</c:v>
                </c:pt>
                <c:pt idx="2115">
                  <c:v>191.42910000000001</c:v>
                </c:pt>
                <c:pt idx="2116">
                  <c:v>191.5488</c:v>
                </c:pt>
                <c:pt idx="2117">
                  <c:v>191.64400000000001</c:v>
                </c:pt>
                <c:pt idx="2118">
                  <c:v>191.7424</c:v>
                </c:pt>
                <c:pt idx="2119">
                  <c:v>191.83580000000001</c:v>
                </c:pt>
                <c:pt idx="2120">
                  <c:v>191.9384</c:v>
                </c:pt>
                <c:pt idx="2121">
                  <c:v>192.0205</c:v>
                </c:pt>
                <c:pt idx="2122">
                  <c:v>192.1062</c:v>
                </c:pt>
                <c:pt idx="2123">
                  <c:v>192.22739999999999</c:v>
                </c:pt>
                <c:pt idx="2124">
                  <c:v>192.3305</c:v>
                </c:pt>
                <c:pt idx="2125">
                  <c:v>192.42930000000001</c:v>
                </c:pt>
                <c:pt idx="2126">
                  <c:v>192.53030000000001</c:v>
                </c:pt>
                <c:pt idx="2127">
                  <c:v>192.63560000000001</c:v>
                </c:pt>
                <c:pt idx="2128">
                  <c:v>192.7312</c:v>
                </c:pt>
                <c:pt idx="2129">
                  <c:v>192.83619999999999</c:v>
                </c:pt>
                <c:pt idx="2130">
                  <c:v>192.92689999999999</c:v>
                </c:pt>
                <c:pt idx="2131">
                  <c:v>193.03039999999999</c:v>
                </c:pt>
                <c:pt idx="2132">
                  <c:v>193.13669999999999</c:v>
                </c:pt>
                <c:pt idx="2133">
                  <c:v>193.24639999999999</c:v>
                </c:pt>
                <c:pt idx="2134">
                  <c:v>193.3492</c:v>
                </c:pt>
                <c:pt idx="2135">
                  <c:v>193.4443</c:v>
                </c:pt>
                <c:pt idx="2136">
                  <c:v>193.5506</c:v>
                </c:pt>
                <c:pt idx="2137">
                  <c:v>193.63040000000001</c:v>
                </c:pt>
                <c:pt idx="2138">
                  <c:v>193.72970000000001</c:v>
                </c:pt>
                <c:pt idx="2139">
                  <c:v>193.81819999999999</c:v>
                </c:pt>
                <c:pt idx="2140">
                  <c:v>193.90119999999999</c:v>
                </c:pt>
                <c:pt idx="2141">
                  <c:v>194.0052</c:v>
                </c:pt>
                <c:pt idx="2142">
                  <c:v>194.1251</c:v>
                </c:pt>
                <c:pt idx="2143">
                  <c:v>194.26070000000001</c:v>
                </c:pt>
                <c:pt idx="2144">
                  <c:v>194.3449</c:v>
                </c:pt>
                <c:pt idx="2145">
                  <c:v>194.43989999999999</c:v>
                </c:pt>
                <c:pt idx="2146">
                  <c:v>194.52709999999999</c:v>
                </c:pt>
                <c:pt idx="2147">
                  <c:v>194.61760000000001</c:v>
                </c:pt>
                <c:pt idx="2148">
                  <c:v>194.71449999999999</c:v>
                </c:pt>
                <c:pt idx="2149">
                  <c:v>194.81870000000001</c:v>
                </c:pt>
                <c:pt idx="2150">
                  <c:v>194.93219999999999</c:v>
                </c:pt>
                <c:pt idx="2151">
                  <c:v>195.0258</c:v>
                </c:pt>
                <c:pt idx="2152">
                  <c:v>195.14680000000001</c:v>
                </c:pt>
                <c:pt idx="2153">
                  <c:v>195.2345</c:v>
                </c:pt>
                <c:pt idx="2154">
                  <c:v>195.345</c:v>
                </c:pt>
                <c:pt idx="2155">
                  <c:v>195.43530000000001</c:v>
                </c:pt>
                <c:pt idx="2156">
                  <c:v>195.5515</c:v>
                </c:pt>
                <c:pt idx="2157">
                  <c:v>195.65780000000001</c:v>
                </c:pt>
                <c:pt idx="2158">
                  <c:v>195.7372</c:v>
                </c:pt>
                <c:pt idx="2159">
                  <c:v>195.85120000000001</c:v>
                </c:pt>
                <c:pt idx="2160">
                  <c:v>195.9417</c:v>
                </c:pt>
                <c:pt idx="2161">
                  <c:v>196.0455</c:v>
                </c:pt>
                <c:pt idx="2162">
                  <c:v>196.13839999999999</c:v>
                </c:pt>
                <c:pt idx="2163">
                  <c:v>196.2337</c:v>
                </c:pt>
                <c:pt idx="2164">
                  <c:v>196.3486</c:v>
                </c:pt>
                <c:pt idx="2165">
                  <c:v>196.46180000000001</c:v>
                </c:pt>
                <c:pt idx="2166">
                  <c:v>196.55240000000001</c:v>
                </c:pt>
                <c:pt idx="2167">
                  <c:v>196.6369</c:v>
                </c:pt>
                <c:pt idx="2168">
                  <c:v>196.732</c:v>
                </c:pt>
                <c:pt idx="2169">
                  <c:v>196.8552</c:v>
                </c:pt>
                <c:pt idx="2170">
                  <c:v>196.9444</c:v>
                </c:pt>
                <c:pt idx="2171">
                  <c:v>197.03569999999999</c:v>
                </c:pt>
                <c:pt idx="2172">
                  <c:v>197.14089999999999</c:v>
                </c:pt>
                <c:pt idx="2173">
                  <c:v>197.2389</c:v>
                </c:pt>
                <c:pt idx="2174">
                  <c:v>197.3365</c:v>
                </c:pt>
                <c:pt idx="2175">
                  <c:v>197.42330000000001</c:v>
                </c:pt>
                <c:pt idx="2176">
                  <c:v>197.52940000000001</c:v>
                </c:pt>
                <c:pt idx="2177">
                  <c:v>197.6223</c:v>
                </c:pt>
                <c:pt idx="2178">
                  <c:v>197.71250000000001</c:v>
                </c:pt>
                <c:pt idx="2179">
                  <c:v>197.8235</c:v>
                </c:pt>
                <c:pt idx="2180">
                  <c:v>197.91800000000001</c:v>
                </c:pt>
                <c:pt idx="2181">
                  <c:v>198.01589999999999</c:v>
                </c:pt>
                <c:pt idx="2182">
                  <c:v>198.11770000000001</c:v>
                </c:pt>
                <c:pt idx="2183">
                  <c:v>198.24350000000001</c:v>
                </c:pt>
                <c:pt idx="2184">
                  <c:v>198.34610000000001</c:v>
                </c:pt>
              </c:numCache>
            </c:numRef>
          </c:xVal>
          <c:yVal>
            <c:numRef>
              <c:f>Data!$E$31:$E$32000</c:f>
              <c:numCache>
                <c:formatCode>General</c:formatCode>
                <c:ptCount val="31970"/>
                <c:pt idx="0">
                  <c:v>1.848984E-2</c:v>
                </c:pt>
                <c:pt idx="1">
                  <c:v>1.8935939999999998E-2</c:v>
                </c:pt>
                <c:pt idx="2">
                  <c:v>1.7778309999999999E-2</c:v>
                </c:pt>
                <c:pt idx="3">
                  <c:v>1.8061480000000001E-2</c:v>
                </c:pt>
                <c:pt idx="4">
                  <c:v>1.876624E-2</c:v>
                </c:pt>
                <c:pt idx="5">
                  <c:v>1.90916E-2</c:v>
                </c:pt>
                <c:pt idx="6">
                  <c:v>1.8269259999999999E-2</c:v>
                </c:pt>
                <c:pt idx="7">
                  <c:v>1.822754E-2</c:v>
                </c:pt>
                <c:pt idx="8">
                  <c:v>1.8839689999999999E-2</c:v>
                </c:pt>
                <c:pt idx="9">
                  <c:v>1.881445E-2</c:v>
                </c:pt>
                <c:pt idx="10">
                  <c:v>1.8003809999999999E-2</c:v>
                </c:pt>
                <c:pt idx="11">
                  <c:v>1.8487050000000001E-2</c:v>
                </c:pt>
                <c:pt idx="12">
                  <c:v>1.8580780000000002E-2</c:v>
                </c:pt>
                <c:pt idx="13">
                  <c:v>1.7348369999999998E-2</c:v>
                </c:pt>
                <c:pt idx="14">
                  <c:v>1.9329510000000001E-2</c:v>
                </c:pt>
                <c:pt idx="15">
                  <c:v>1.9120000000000002E-2</c:v>
                </c:pt>
                <c:pt idx="16">
                  <c:v>1.84484E-2</c:v>
                </c:pt>
                <c:pt idx="17">
                  <c:v>1.8031740000000001E-2</c:v>
                </c:pt>
                <c:pt idx="18">
                  <c:v>1.8533640000000001E-2</c:v>
                </c:pt>
                <c:pt idx="19">
                  <c:v>1.882458E-2</c:v>
                </c:pt>
                <c:pt idx="20">
                  <c:v>1.8623000000000001E-2</c:v>
                </c:pt>
                <c:pt idx="21">
                  <c:v>1.841976E-2</c:v>
                </c:pt>
                <c:pt idx="22">
                  <c:v>1.875858E-2</c:v>
                </c:pt>
                <c:pt idx="23">
                  <c:v>1.8020100000000001E-2</c:v>
                </c:pt>
                <c:pt idx="24">
                  <c:v>1.8860229999999999E-2</c:v>
                </c:pt>
                <c:pt idx="25">
                  <c:v>1.8527709999999999E-2</c:v>
                </c:pt>
                <c:pt idx="26">
                  <c:v>1.870316E-2</c:v>
                </c:pt>
                <c:pt idx="27">
                  <c:v>1.8554609999999999E-2</c:v>
                </c:pt>
                <c:pt idx="28">
                  <c:v>1.7913040000000002E-2</c:v>
                </c:pt>
                <c:pt idx="29">
                  <c:v>1.8374310000000001E-2</c:v>
                </c:pt>
                <c:pt idx="30">
                  <c:v>1.883905E-2</c:v>
                </c:pt>
                <c:pt idx="31">
                  <c:v>1.811244E-2</c:v>
                </c:pt>
                <c:pt idx="32">
                  <c:v>1.8705019999999999E-2</c:v>
                </c:pt>
                <c:pt idx="33">
                  <c:v>1.8355E-2</c:v>
                </c:pt>
                <c:pt idx="34">
                  <c:v>1.814928E-2</c:v>
                </c:pt>
                <c:pt idx="35">
                  <c:v>1.8212809999999999E-2</c:v>
                </c:pt>
                <c:pt idx="36">
                  <c:v>1.8526750000000002E-2</c:v>
                </c:pt>
                <c:pt idx="37">
                  <c:v>1.8587989999999999E-2</c:v>
                </c:pt>
                <c:pt idx="38">
                  <c:v>1.8995169999999999E-2</c:v>
                </c:pt>
                <c:pt idx="39">
                  <c:v>1.8281700000000001E-2</c:v>
                </c:pt>
                <c:pt idx="40">
                  <c:v>1.804704E-2</c:v>
                </c:pt>
                <c:pt idx="41">
                  <c:v>1.8523660000000001E-2</c:v>
                </c:pt>
                <c:pt idx="42">
                  <c:v>1.8634560000000001E-2</c:v>
                </c:pt>
                <c:pt idx="43">
                  <c:v>1.8401689999999998E-2</c:v>
                </c:pt>
                <c:pt idx="44">
                  <c:v>1.9057520000000001E-2</c:v>
                </c:pt>
                <c:pt idx="45">
                  <c:v>1.8245890000000001E-2</c:v>
                </c:pt>
                <c:pt idx="46">
                  <c:v>1.8553400000000001E-2</c:v>
                </c:pt>
                <c:pt idx="47">
                  <c:v>1.8377060000000001E-2</c:v>
                </c:pt>
                <c:pt idx="48">
                  <c:v>1.859332E-2</c:v>
                </c:pt>
                <c:pt idx="49">
                  <c:v>1.8387199999999999E-2</c:v>
                </c:pt>
                <c:pt idx="50">
                  <c:v>1.8220009999999998E-2</c:v>
                </c:pt>
                <c:pt idx="51">
                  <c:v>1.8599290000000001E-2</c:v>
                </c:pt>
                <c:pt idx="52">
                  <c:v>1.7891689999999998E-2</c:v>
                </c:pt>
                <c:pt idx="53">
                  <c:v>1.8323260000000001E-2</c:v>
                </c:pt>
                <c:pt idx="54">
                  <c:v>1.8531140000000001E-2</c:v>
                </c:pt>
                <c:pt idx="55">
                  <c:v>1.8413220000000001E-2</c:v>
                </c:pt>
                <c:pt idx="56">
                  <c:v>1.8677119999999998E-2</c:v>
                </c:pt>
                <c:pt idx="57">
                  <c:v>1.8451240000000001E-2</c:v>
                </c:pt>
                <c:pt idx="58">
                  <c:v>1.850744E-2</c:v>
                </c:pt>
                <c:pt idx="59">
                  <c:v>1.8211499999999999E-2</c:v>
                </c:pt>
                <c:pt idx="60">
                  <c:v>1.8592979999999999E-2</c:v>
                </c:pt>
                <c:pt idx="61">
                  <c:v>1.8525340000000001E-2</c:v>
                </c:pt>
                <c:pt idx="62">
                  <c:v>1.7803949999999999E-2</c:v>
                </c:pt>
                <c:pt idx="63">
                  <c:v>1.861873E-2</c:v>
                </c:pt>
                <c:pt idx="64">
                  <c:v>1.8348130000000001E-2</c:v>
                </c:pt>
                <c:pt idx="65">
                  <c:v>1.832315E-2</c:v>
                </c:pt>
                <c:pt idx="66">
                  <c:v>1.808966E-2</c:v>
                </c:pt>
                <c:pt idx="67">
                  <c:v>1.8243579999999999E-2</c:v>
                </c:pt>
                <c:pt idx="68">
                  <c:v>1.8083889999999998E-2</c:v>
                </c:pt>
                <c:pt idx="69">
                  <c:v>1.9213689999999999E-2</c:v>
                </c:pt>
                <c:pt idx="70">
                  <c:v>1.8992780000000001E-2</c:v>
                </c:pt>
                <c:pt idx="71">
                  <c:v>1.8416869999999998E-2</c:v>
                </c:pt>
                <c:pt idx="72">
                  <c:v>1.8752950000000001E-2</c:v>
                </c:pt>
                <c:pt idx="73">
                  <c:v>1.8491779999999999E-2</c:v>
                </c:pt>
                <c:pt idx="74">
                  <c:v>1.8475510000000001E-2</c:v>
                </c:pt>
                <c:pt idx="75">
                  <c:v>1.811668E-2</c:v>
                </c:pt>
                <c:pt idx="76">
                  <c:v>1.852703E-2</c:v>
                </c:pt>
                <c:pt idx="77">
                  <c:v>1.8560529999999999E-2</c:v>
                </c:pt>
                <c:pt idx="78">
                  <c:v>1.8342890000000001E-2</c:v>
                </c:pt>
                <c:pt idx="79">
                  <c:v>1.8093600000000001E-2</c:v>
                </c:pt>
                <c:pt idx="80">
                  <c:v>1.8495040000000001E-2</c:v>
                </c:pt>
                <c:pt idx="81">
                  <c:v>1.8319849999999999E-2</c:v>
                </c:pt>
                <c:pt idx="82">
                  <c:v>1.8246789999999999E-2</c:v>
                </c:pt>
                <c:pt idx="83">
                  <c:v>1.8457790000000002E-2</c:v>
                </c:pt>
                <c:pt idx="84">
                  <c:v>1.822298E-2</c:v>
                </c:pt>
                <c:pt idx="85">
                  <c:v>1.8564770000000001E-2</c:v>
                </c:pt>
                <c:pt idx="86">
                  <c:v>1.7978190000000002E-2</c:v>
                </c:pt>
                <c:pt idx="87">
                  <c:v>1.8958889999999999E-2</c:v>
                </c:pt>
                <c:pt idx="88">
                  <c:v>1.8268050000000001E-2</c:v>
                </c:pt>
                <c:pt idx="89">
                  <c:v>1.8453219999999999E-2</c:v>
                </c:pt>
                <c:pt idx="90">
                  <c:v>1.85992E-2</c:v>
                </c:pt>
                <c:pt idx="91">
                  <c:v>1.8424550000000001E-2</c:v>
                </c:pt>
                <c:pt idx="92">
                  <c:v>1.839443E-2</c:v>
                </c:pt>
                <c:pt idx="93">
                  <c:v>1.8401540000000001E-2</c:v>
                </c:pt>
                <c:pt idx="94">
                  <c:v>1.8295430000000001E-2</c:v>
                </c:pt>
                <c:pt idx="95">
                  <c:v>1.858717E-2</c:v>
                </c:pt>
                <c:pt idx="96">
                  <c:v>1.8212590000000001E-2</c:v>
                </c:pt>
                <c:pt idx="97">
                  <c:v>1.839124E-2</c:v>
                </c:pt>
                <c:pt idx="98">
                  <c:v>1.8543179999999999E-2</c:v>
                </c:pt>
                <c:pt idx="99">
                  <c:v>1.8366520000000001E-2</c:v>
                </c:pt>
                <c:pt idx="100">
                  <c:v>1.825251E-2</c:v>
                </c:pt>
                <c:pt idx="101">
                  <c:v>1.7969059999999999E-2</c:v>
                </c:pt>
                <c:pt idx="102">
                  <c:v>1.8420450000000001E-2</c:v>
                </c:pt>
                <c:pt idx="103">
                  <c:v>1.854196E-2</c:v>
                </c:pt>
                <c:pt idx="104">
                  <c:v>1.8462570000000001E-2</c:v>
                </c:pt>
                <c:pt idx="105">
                  <c:v>1.8324340000000001E-2</c:v>
                </c:pt>
                <c:pt idx="106">
                  <c:v>1.832522E-2</c:v>
                </c:pt>
                <c:pt idx="107">
                  <c:v>1.8324300000000002E-2</c:v>
                </c:pt>
                <c:pt idx="108">
                  <c:v>1.8317239999999999E-2</c:v>
                </c:pt>
                <c:pt idx="109">
                  <c:v>1.8287370000000001E-2</c:v>
                </c:pt>
                <c:pt idx="110">
                  <c:v>1.8520640000000001E-2</c:v>
                </c:pt>
                <c:pt idx="111">
                  <c:v>1.8225269999999998E-2</c:v>
                </c:pt>
                <c:pt idx="112">
                  <c:v>1.824771E-2</c:v>
                </c:pt>
                <c:pt idx="113">
                  <c:v>1.8325790000000002E-2</c:v>
                </c:pt>
                <c:pt idx="114">
                  <c:v>1.846685E-2</c:v>
                </c:pt>
                <c:pt idx="115">
                  <c:v>1.8403360000000001E-2</c:v>
                </c:pt>
                <c:pt idx="116">
                  <c:v>1.8021289999999999E-2</c:v>
                </c:pt>
                <c:pt idx="117">
                  <c:v>1.8591199999999999E-2</c:v>
                </c:pt>
                <c:pt idx="118">
                  <c:v>1.8374939999999999E-2</c:v>
                </c:pt>
                <c:pt idx="119">
                  <c:v>1.8083720000000001E-2</c:v>
                </c:pt>
                <c:pt idx="120">
                  <c:v>1.869096E-2</c:v>
                </c:pt>
                <c:pt idx="121">
                  <c:v>1.8309880000000001E-2</c:v>
                </c:pt>
                <c:pt idx="122">
                  <c:v>1.7975419999999999E-2</c:v>
                </c:pt>
                <c:pt idx="123">
                  <c:v>1.832166E-2</c:v>
                </c:pt>
                <c:pt idx="124">
                  <c:v>1.8121180000000001E-2</c:v>
                </c:pt>
                <c:pt idx="125">
                  <c:v>1.8547080000000001E-2</c:v>
                </c:pt>
                <c:pt idx="126">
                  <c:v>1.802573E-2</c:v>
                </c:pt>
                <c:pt idx="127">
                  <c:v>1.837395E-2</c:v>
                </c:pt>
                <c:pt idx="128">
                  <c:v>1.8234179999999999E-2</c:v>
                </c:pt>
                <c:pt idx="129">
                  <c:v>1.8326760000000001E-2</c:v>
                </c:pt>
                <c:pt idx="130">
                  <c:v>1.8154409999999999E-2</c:v>
                </c:pt>
                <c:pt idx="131">
                  <c:v>1.7931679999999998E-2</c:v>
                </c:pt>
                <c:pt idx="132">
                  <c:v>1.815918E-2</c:v>
                </c:pt>
                <c:pt idx="133">
                  <c:v>1.813151E-2</c:v>
                </c:pt>
                <c:pt idx="134">
                  <c:v>1.8147679999999999E-2</c:v>
                </c:pt>
                <c:pt idx="135">
                  <c:v>1.8343600000000002E-2</c:v>
                </c:pt>
                <c:pt idx="136">
                  <c:v>1.8217589999999999E-2</c:v>
                </c:pt>
                <c:pt idx="137">
                  <c:v>1.869198E-2</c:v>
                </c:pt>
                <c:pt idx="138">
                  <c:v>1.852635E-2</c:v>
                </c:pt>
                <c:pt idx="139">
                  <c:v>1.796327E-2</c:v>
                </c:pt>
                <c:pt idx="140">
                  <c:v>1.8413160000000001E-2</c:v>
                </c:pt>
                <c:pt idx="141">
                  <c:v>1.852674E-2</c:v>
                </c:pt>
                <c:pt idx="142">
                  <c:v>1.8371129999999999E-2</c:v>
                </c:pt>
                <c:pt idx="143">
                  <c:v>1.8320400000000001E-2</c:v>
                </c:pt>
                <c:pt idx="144">
                  <c:v>1.7732749999999999E-2</c:v>
                </c:pt>
                <c:pt idx="145">
                  <c:v>1.8374379999999999E-2</c:v>
                </c:pt>
                <c:pt idx="146">
                  <c:v>1.8524659999999998E-2</c:v>
                </c:pt>
                <c:pt idx="147">
                  <c:v>1.8206529999999999E-2</c:v>
                </c:pt>
                <c:pt idx="148">
                  <c:v>1.8199719999999999E-2</c:v>
                </c:pt>
                <c:pt idx="149">
                  <c:v>1.826537E-2</c:v>
                </c:pt>
                <c:pt idx="150">
                  <c:v>1.8216199999999998E-2</c:v>
                </c:pt>
                <c:pt idx="151">
                  <c:v>1.8380500000000001E-2</c:v>
                </c:pt>
                <c:pt idx="152">
                  <c:v>1.843939E-2</c:v>
                </c:pt>
                <c:pt idx="153">
                  <c:v>1.7969869999999999E-2</c:v>
                </c:pt>
                <c:pt idx="154">
                  <c:v>1.853281E-2</c:v>
                </c:pt>
                <c:pt idx="155">
                  <c:v>1.8345630000000002E-2</c:v>
                </c:pt>
                <c:pt idx="156">
                  <c:v>1.834711E-2</c:v>
                </c:pt>
                <c:pt idx="157">
                  <c:v>1.8271599999999999E-2</c:v>
                </c:pt>
                <c:pt idx="158">
                  <c:v>1.8347570000000001E-2</c:v>
                </c:pt>
                <c:pt idx="159">
                  <c:v>1.8193009999999999E-2</c:v>
                </c:pt>
                <c:pt idx="160">
                  <c:v>1.828927E-2</c:v>
                </c:pt>
                <c:pt idx="161">
                  <c:v>1.839149E-2</c:v>
                </c:pt>
                <c:pt idx="162">
                  <c:v>1.815141E-2</c:v>
                </c:pt>
                <c:pt idx="163">
                  <c:v>1.802117E-2</c:v>
                </c:pt>
                <c:pt idx="164">
                  <c:v>1.8256950000000001E-2</c:v>
                </c:pt>
                <c:pt idx="165">
                  <c:v>1.837277E-2</c:v>
                </c:pt>
                <c:pt idx="166">
                  <c:v>1.8250599999999999E-2</c:v>
                </c:pt>
                <c:pt idx="167">
                  <c:v>1.8340019999999999E-2</c:v>
                </c:pt>
                <c:pt idx="168">
                  <c:v>1.835529E-2</c:v>
                </c:pt>
                <c:pt idx="169">
                  <c:v>1.8615719999999999E-2</c:v>
                </c:pt>
                <c:pt idx="170">
                  <c:v>1.80424E-2</c:v>
                </c:pt>
                <c:pt idx="171">
                  <c:v>1.8496459999999999E-2</c:v>
                </c:pt>
                <c:pt idx="172">
                  <c:v>1.8240699999999999E-2</c:v>
                </c:pt>
                <c:pt idx="173">
                  <c:v>1.8032280000000001E-2</c:v>
                </c:pt>
                <c:pt idx="174">
                  <c:v>1.831849E-2</c:v>
                </c:pt>
                <c:pt idx="175">
                  <c:v>1.8422879999999999E-2</c:v>
                </c:pt>
                <c:pt idx="176">
                  <c:v>1.829339E-2</c:v>
                </c:pt>
                <c:pt idx="177">
                  <c:v>1.8184390000000002E-2</c:v>
                </c:pt>
                <c:pt idx="178">
                  <c:v>1.8325009999999999E-2</c:v>
                </c:pt>
                <c:pt idx="179">
                  <c:v>1.8256439999999999E-2</c:v>
                </c:pt>
                <c:pt idx="180">
                  <c:v>1.8411940000000002E-2</c:v>
                </c:pt>
                <c:pt idx="181">
                  <c:v>1.8184410000000002E-2</c:v>
                </c:pt>
                <c:pt idx="182">
                  <c:v>1.8059970000000002E-2</c:v>
                </c:pt>
                <c:pt idx="183">
                  <c:v>1.8631579999999998E-2</c:v>
                </c:pt>
                <c:pt idx="184">
                  <c:v>1.8271240000000001E-2</c:v>
                </c:pt>
                <c:pt idx="185">
                  <c:v>1.8188889999999999E-2</c:v>
                </c:pt>
                <c:pt idx="186">
                  <c:v>1.8248500000000001E-2</c:v>
                </c:pt>
                <c:pt idx="187">
                  <c:v>1.8312889999999998E-2</c:v>
                </c:pt>
                <c:pt idx="188">
                  <c:v>1.832611E-2</c:v>
                </c:pt>
                <c:pt idx="189">
                  <c:v>1.795925E-2</c:v>
                </c:pt>
                <c:pt idx="190">
                  <c:v>1.8182050000000002E-2</c:v>
                </c:pt>
                <c:pt idx="191">
                  <c:v>1.8332000000000001E-2</c:v>
                </c:pt>
                <c:pt idx="192">
                  <c:v>1.8321870000000001E-2</c:v>
                </c:pt>
                <c:pt idx="193">
                  <c:v>1.811391E-2</c:v>
                </c:pt>
                <c:pt idx="194">
                  <c:v>1.8094039999999999E-2</c:v>
                </c:pt>
                <c:pt idx="195">
                  <c:v>1.8290919999999999E-2</c:v>
                </c:pt>
                <c:pt idx="196">
                  <c:v>1.8230300000000001E-2</c:v>
                </c:pt>
                <c:pt idx="197">
                  <c:v>1.8096669999999999E-2</c:v>
                </c:pt>
                <c:pt idx="198">
                  <c:v>1.8248460000000001E-2</c:v>
                </c:pt>
                <c:pt idx="199">
                  <c:v>1.820569E-2</c:v>
                </c:pt>
                <c:pt idx="200">
                  <c:v>1.8472909999999999E-2</c:v>
                </c:pt>
                <c:pt idx="201">
                  <c:v>1.8171690000000001E-2</c:v>
                </c:pt>
                <c:pt idx="202">
                  <c:v>1.8174679999999999E-2</c:v>
                </c:pt>
                <c:pt idx="203">
                  <c:v>1.8341400000000001E-2</c:v>
                </c:pt>
                <c:pt idx="204">
                  <c:v>1.8118479999999999E-2</c:v>
                </c:pt>
                <c:pt idx="205">
                  <c:v>1.8182190000000001E-2</c:v>
                </c:pt>
                <c:pt idx="206">
                  <c:v>1.823982E-2</c:v>
                </c:pt>
                <c:pt idx="207">
                  <c:v>1.8011269999999999E-2</c:v>
                </c:pt>
                <c:pt idx="208">
                  <c:v>1.821244E-2</c:v>
                </c:pt>
                <c:pt idx="209">
                  <c:v>1.8132189999999999E-2</c:v>
                </c:pt>
                <c:pt idx="210">
                  <c:v>1.8136240000000001E-2</c:v>
                </c:pt>
                <c:pt idx="211">
                  <c:v>1.813292E-2</c:v>
                </c:pt>
                <c:pt idx="212">
                  <c:v>1.8196449999999999E-2</c:v>
                </c:pt>
                <c:pt idx="213">
                  <c:v>1.824717E-2</c:v>
                </c:pt>
                <c:pt idx="214">
                  <c:v>1.8015110000000001E-2</c:v>
                </c:pt>
                <c:pt idx="215">
                  <c:v>1.8183020000000001E-2</c:v>
                </c:pt>
                <c:pt idx="216">
                  <c:v>1.823483E-2</c:v>
                </c:pt>
                <c:pt idx="217">
                  <c:v>1.8240269999999999E-2</c:v>
                </c:pt>
                <c:pt idx="218">
                  <c:v>1.8120219999999999E-2</c:v>
                </c:pt>
                <c:pt idx="219">
                  <c:v>1.815483E-2</c:v>
                </c:pt>
                <c:pt idx="220">
                  <c:v>1.7958749999999999E-2</c:v>
                </c:pt>
                <c:pt idx="221">
                  <c:v>1.8110230000000001E-2</c:v>
                </c:pt>
                <c:pt idx="222">
                  <c:v>1.8132780000000001E-2</c:v>
                </c:pt>
                <c:pt idx="223">
                  <c:v>1.7947879999999999E-2</c:v>
                </c:pt>
                <c:pt idx="224">
                  <c:v>1.79635E-2</c:v>
                </c:pt>
                <c:pt idx="225">
                  <c:v>1.8137670000000002E-2</c:v>
                </c:pt>
                <c:pt idx="226">
                  <c:v>1.798081E-2</c:v>
                </c:pt>
                <c:pt idx="227">
                  <c:v>1.8146860000000001E-2</c:v>
                </c:pt>
                <c:pt idx="228">
                  <c:v>1.7962140000000001E-2</c:v>
                </c:pt>
                <c:pt idx="229">
                  <c:v>1.80798E-2</c:v>
                </c:pt>
                <c:pt idx="230">
                  <c:v>1.8078670000000002E-2</c:v>
                </c:pt>
                <c:pt idx="231">
                  <c:v>1.7994889999999999E-2</c:v>
                </c:pt>
                <c:pt idx="232">
                  <c:v>1.8020459999999999E-2</c:v>
                </c:pt>
                <c:pt idx="233">
                  <c:v>1.799487E-2</c:v>
                </c:pt>
                <c:pt idx="234">
                  <c:v>1.7847729999999999E-2</c:v>
                </c:pt>
                <c:pt idx="235">
                  <c:v>1.7938260000000001E-2</c:v>
                </c:pt>
                <c:pt idx="236">
                  <c:v>1.7956730000000001E-2</c:v>
                </c:pt>
                <c:pt idx="237">
                  <c:v>1.79623E-2</c:v>
                </c:pt>
                <c:pt idx="238">
                  <c:v>1.794281E-2</c:v>
                </c:pt>
                <c:pt idx="239">
                  <c:v>1.7905669999999999E-2</c:v>
                </c:pt>
                <c:pt idx="240">
                  <c:v>1.7937160000000001E-2</c:v>
                </c:pt>
                <c:pt idx="241">
                  <c:v>1.7924639999999999E-2</c:v>
                </c:pt>
                <c:pt idx="242">
                  <c:v>1.7873960000000001E-2</c:v>
                </c:pt>
                <c:pt idx="243">
                  <c:v>1.782166E-2</c:v>
                </c:pt>
                <c:pt idx="244">
                  <c:v>1.7823800000000001E-2</c:v>
                </c:pt>
                <c:pt idx="245">
                  <c:v>1.798872E-2</c:v>
                </c:pt>
                <c:pt idx="246">
                  <c:v>1.785832E-2</c:v>
                </c:pt>
                <c:pt idx="247">
                  <c:v>1.7931269999999999E-2</c:v>
                </c:pt>
                <c:pt idx="248">
                  <c:v>1.7835279999999998E-2</c:v>
                </c:pt>
                <c:pt idx="249">
                  <c:v>1.7907900000000001E-2</c:v>
                </c:pt>
                <c:pt idx="250">
                  <c:v>1.7808330000000001E-2</c:v>
                </c:pt>
                <c:pt idx="251">
                  <c:v>1.774297E-2</c:v>
                </c:pt>
                <c:pt idx="252">
                  <c:v>1.7913439999999999E-2</c:v>
                </c:pt>
                <c:pt idx="253">
                  <c:v>1.787706E-2</c:v>
                </c:pt>
                <c:pt idx="254">
                  <c:v>1.7827579999999999E-2</c:v>
                </c:pt>
                <c:pt idx="255">
                  <c:v>1.7983119999999998E-2</c:v>
                </c:pt>
                <c:pt idx="256">
                  <c:v>1.7846279999999999E-2</c:v>
                </c:pt>
                <c:pt idx="257">
                  <c:v>1.775289E-2</c:v>
                </c:pt>
                <c:pt idx="258">
                  <c:v>1.777902E-2</c:v>
                </c:pt>
                <c:pt idx="259">
                  <c:v>1.7781769999999999E-2</c:v>
                </c:pt>
                <c:pt idx="260">
                  <c:v>1.771938E-2</c:v>
                </c:pt>
                <c:pt idx="261">
                  <c:v>1.7719459999999999E-2</c:v>
                </c:pt>
                <c:pt idx="262">
                  <c:v>1.7737570000000001E-2</c:v>
                </c:pt>
                <c:pt idx="263">
                  <c:v>1.7802729999999999E-2</c:v>
                </c:pt>
                <c:pt idx="264">
                  <c:v>1.781516E-2</c:v>
                </c:pt>
                <c:pt idx="265">
                  <c:v>1.766531E-2</c:v>
                </c:pt>
                <c:pt idx="266">
                  <c:v>1.7776940000000001E-2</c:v>
                </c:pt>
                <c:pt idx="267">
                  <c:v>1.776032E-2</c:v>
                </c:pt>
                <c:pt idx="268">
                  <c:v>1.7818850000000001E-2</c:v>
                </c:pt>
                <c:pt idx="269">
                  <c:v>1.7699159999999999E-2</c:v>
                </c:pt>
                <c:pt idx="270">
                  <c:v>1.7737619999999999E-2</c:v>
                </c:pt>
                <c:pt idx="271">
                  <c:v>1.7716550000000001E-2</c:v>
                </c:pt>
                <c:pt idx="272">
                  <c:v>1.7822020000000001E-2</c:v>
                </c:pt>
                <c:pt idx="273">
                  <c:v>1.7729660000000001E-2</c:v>
                </c:pt>
                <c:pt idx="274">
                  <c:v>1.7740519999999999E-2</c:v>
                </c:pt>
                <c:pt idx="275">
                  <c:v>1.774334E-2</c:v>
                </c:pt>
                <c:pt idx="276">
                  <c:v>1.773247E-2</c:v>
                </c:pt>
                <c:pt idx="277">
                  <c:v>1.7708020000000001E-2</c:v>
                </c:pt>
                <c:pt idx="278">
                  <c:v>1.7632109999999999E-2</c:v>
                </c:pt>
                <c:pt idx="279">
                  <c:v>1.7634190000000001E-2</c:v>
                </c:pt>
                <c:pt idx="280">
                  <c:v>1.7785349999999998E-2</c:v>
                </c:pt>
                <c:pt idx="281">
                  <c:v>1.7698539999999999E-2</c:v>
                </c:pt>
                <c:pt idx="282">
                  <c:v>1.775475E-2</c:v>
                </c:pt>
                <c:pt idx="283">
                  <c:v>1.763342E-2</c:v>
                </c:pt>
                <c:pt idx="284">
                  <c:v>1.759459E-2</c:v>
                </c:pt>
                <c:pt idx="285">
                  <c:v>1.7628749999999999E-2</c:v>
                </c:pt>
                <c:pt idx="286">
                  <c:v>1.7738230000000001E-2</c:v>
                </c:pt>
                <c:pt idx="287">
                  <c:v>1.7573330000000002E-2</c:v>
                </c:pt>
                <c:pt idx="288">
                  <c:v>1.756222E-2</c:v>
                </c:pt>
                <c:pt idx="289">
                  <c:v>1.7485400000000002E-2</c:v>
                </c:pt>
                <c:pt idx="290">
                  <c:v>1.7612630000000001E-2</c:v>
                </c:pt>
                <c:pt idx="291">
                  <c:v>1.7700759999999999E-2</c:v>
                </c:pt>
                <c:pt idx="292">
                  <c:v>1.757181E-2</c:v>
                </c:pt>
                <c:pt idx="293">
                  <c:v>1.7514600000000002E-2</c:v>
                </c:pt>
                <c:pt idx="294">
                  <c:v>1.7676730000000002E-2</c:v>
                </c:pt>
                <c:pt idx="295">
                  <c:v>1.7583189999999999E-2</c:v>
                </c:pt>
                <c:pt idx="296">
                  <c:v>1.7596440000000001E-2</c:v>
                </c:pt>
                <c:pt idx="297">
                  <c:v>1.7485290000000001E-2</c:v>
                </c:pt>
                <c:pt idx="298">
                  <c:v>1.756481E-2</c:v>
                </c:pt>
                <c:pt idx="299">
                  <c:v>1.762182E-2</c:v>
                </c:pt>
                <c:pt idx="300">
                  <c:v>1.7416319999999999E-2</c:v>
                </c:pt>
                <c:pt idx="301">
                  <c:v>1.7527149999999998E-2</c:v>
                </c:pt>
                <c:pt idx="302">
                  <c:v>1.7763749999999998E-2</c:v>
                </c:pt>
                <c:pt idx="303">
                  <c:v>1.7488159999999999E-2</c:v>
                </c:pt>
                <c:pt idx="304">
                  <c:v>1.7546050000000001E-2</c:v>
                </c:pt>
                <c:pt idx="305">
                  <c:v>1.7449269999999999E-2</c:v>
                </c:pt>
                <c:pt idx="306">
                  <c:v>1.765765E-2</c:v>
                </c:pt>
                <c:pt idx="307">
                  <c:v>1.7558629999999999E-2</c:v>
                </c:pt>
                <c:pt idx="308">
                  <c:v>1.762201E-2</c:v>
                </c:pt>
                <c:pt idx="309">
                  <c:v>1.7471770000000001E-2</c:v>
                </c:pt>
                <c:pt idx="310">
                  <c:v>1.7441470000000001E-2</c:v>
                </c:pt>
                <c:pt idx="311">
                  <c:v>1.7484889999999999E-2</c:v>
                </c:pt>
                <c:pt idx="312">
                  <c:v>1.7670109999999999E-2</c:v>
                </c:pt>
                <c:pt idx="313">
                  <c:v>1.7580970000000001E-2</c:v>
                </c:pt>
                <c:pt idx="314">
                  <c:v>1.758357E-2</c:v>
                </c:pt>
                <c:pt idx="315">
                  <c:v>1.7684789999999999E-2</c:v>
                </c:pt>
                <c:pt idx="316">
                  <c:v>1.747114E-2</c:v>
                </c:pt>
                <c:pt idx="317">
                  <c:v>1.7563860000000001E-2</c:v>
                </c:pt>
                <c:pt idx="318">
                  <c:v>1.7545640000000001E-2</c:v>
                </c:pt>
                <c:pt idx="319">
                  <c:v>1.737733E-2</c:v>
                </c:pt>
                <c:pt idx="320">
                  <c:v>1.7534540000000001E-2</c:v>
                </c:pt>
                <c:pt idx="321">
                  <c:v>1.7533380000000001E-2</c:v>
                </c:pt>
                <c:pt idx="322">
                  <c:v>1.751714E-2</c:v>
                </c:pt>
                <c:pt idx="323">
                  <c:v>1.7470889999999999E-2</c:v>
                </c:pt>
                <c:pt idx="324">
                  <c:v>1.758202E-2</c:v>
                </c:pt>
                <c:pt idx="325">
                  <c:v>1.7439840000000002E-2</c:v>
                </c:pt>
                <c:pt idx="326">
                  <c:v>1.7413689999999999E-2</c:v>
                </c:pt>
                <c:pt idx="327">
                  <c:v>1.7473989999999998E-2</c:v>
                </c:pt>
                <c:pt idx="328">
                  <c:v>1.7544170000000001E-2</c:v>
                </c:pt>
                <c:pt idx="329">
                  <c:v>1.7533880000000002E-2</c:v>
                </c:pt>
                <c:pt idx="330">
                  <c:v>1.7501650000000001E-2</c:v>
                </c:pt>
                <c:pt idx="331">
                  <c:v>1.7492000000000001E-2</c:v>
                </c:pt>
                <c:pt idx="332">
                  <c:v>1.7428639999999999E-2</c:v>
                </c:pt>
                <c:pt idx="333">
                  <c:v>1.7414490000000001E-2</c:v>
                </c:pt>
                <c:pt idx="334">
                  <c:v>1.745246E-2</c:v>
                </c:pt>
                <c:pt idx="335">
                  <c:v>1.7527359999999999E-2</c:v>
                </c:pt>
                <c:pt idx="336">
                  <c:v>1.7336770000000001E-2</c:v>
                </c:pt>
                <c:pt idx="337">
                  <c:v>1.7472209999999998E-2</c:v>
                </c:pt>
                <c:pt idx="338">
                  <c:v>1.746464E-2</c:v>
                </c:pt>
                <c:pt idx="339">
                  <c:v>1.7538020000000001E-2</c:v>
                </c:pt>
                <c:pt idx="340">
                  <c:v>1.7506029999999999E-2</c:v>
                </c:pt>
                <c:pt idx="341">
                  <c:v>1.748634E-2</c:v>
                </c:pt>
                <c:pt idx="342">
                  <c:v>1.7507930000000001E-2</c:v>
                </c:pt>
                <c:pt idx="343">
                  <c:v>1.7543059999999999E-2</c:v>
                </c:pt>
                <c:pt idx="344">
                  <c:v>1.7374319999999999E-2</c:v>
                </c:pt>
                <c:pt idx="345">
                  <c:v>1.752358E-2</c:v>
                </c:pt>
                <c:pt idx="346">
                  <c:v>1.741146E-2</c:v>
                </c:pt>
                <c:pt idx="347">
                  <c:v>1.7546349999999999E-2</c:v>
                </c:pt>
                <c:pt idx="348">
                  <c:v>1.747052E-2</c:v>
                </c:pt>
                <c:pt idx="349">
                  <c:v>1.750291E-2</c:v>
                </c:pt>
                <c:pt idx="350">
                  <c:v>1.75617E-2</c:v>
                </c:pt>
                <c:pt idx="351">
                  <c:v>1.7431249999999999E-2</c:v>
                </c:pt>
                <c:pt idx="352">
                  <c:v>1.7432860000000001E-2</c:v>
                </c:pt>
                <c:pt idx="353">
                  <c:v>1.7379639999999998E-2</c:v>
                </c:pt>
                <c:pt idx="354">
                  <c:v>1.7408130000000001E-2</c:v>
                </c:pt>
                <c:pt idx="355">
                  <c:v>1.7520609999999999E-2</c:v>
                </c:pt>
                <c:pt idx="356">
                  <c:v>1.7361439999999999E-2</c:v>
                </c:pt>
                <c:pt idx="357">
                  <c:v>1.7510479999999998E-2</c:v>
                </c:pt>
                <c:pt idx="358">
                  <c:v>1.7557730000000001E-2</c:v>
                </c:pt>
                <c:pt idx="359">
                  <c:v>1.7437379999999999E-2</c:v>
                </c:pt>
                <c:pt idx="360">
                  <c:v>1.7425960000000001E-2</c:v>
                </c:pt>
                <c:pt idx="361">
                  <c:v>1.7335739999999999E-2</c:v>
                </c:pt>
                <c:pt idx="362">
                  <c:v>1.771207E-2</c:v>
                </c:pt>
                <c:pt idx="363">
                  <c:v>1.7546510000000001E-2</c:v>
                </c:pt>
                <c:pt idx="364">
                  <c:v>1.762478E-2</c:v>
                </c:pt>
                <c:pt idx="365">
                  <c:v>1.736474E-2</c:v>
                </c:pt>
                <c:pt idx="366">
                  <c:v>1.747903E-2</c:v>
                </c:pt>
                <c:pt idx="367">
                  <c:v>1.7444040000000001E-2</c:v>
                </c:pt>
                <c:pt idx="368">
                  <c:v>1.7539550000000001E-2</c:v>
                </c:pt>
                <c:pt idx="369">
                  <c:v>1.7624939999999999E-2</c:v>
                </c:pt>
                <c:pt idx="370">
                  <c:v>1.7517149999999999E-2</c:v>
                </c:pt>
                <c:pt idx="371">
                  <c:v>1.7384199999999999E-2</c:v>
                </c:pt>
                <c:pt idx="372">
                  <c:v>1.758972E-2</c:v>
                </c:pt>
                <c:pt idx="373">
                  <c:v>1.75839E-2</c:v>
                </c:pt>
                <c:pt idx="374">
                  <c:v>1.7483189999999999E-2</c:v>
                </c:pt>
                <c:pt idx="375">
                  <c:v>1.7559470000000001E-2</c:v>
                </c:pt>
                <c:pt idx="376">
                  <c:v>1.7494530000000001E-2</c:v>
                </c:pt>
                <c:pt idx="377">
                  <c:v>1.7539280000000001E-2</c:v>
                </c:pt>
                <c:pt idx="378">
                  <c:v>1.7628459999999999E-2</c:v>
                </c:pt>
                <c:pt idx="379">
                  <c:v>1.7418409999999999E-2</c:v>
                </c:pt>
                <c:pt idx="380">
                  <c:v>1.746462E-2</c:v>
                </c:pt>
                <c:pt idx="381">
                  <c:v>1.7502259999999999E-2</c:v>
                </c:pt>
                <c:pt idx="382">
                  <c:v>1.7688059999999999E-2</c:v>
                </c:pt>
                <c:pt idx="383">
                  <c:v>1.7441519999999999E-2</c:v>
                </c:pt>
                <c:pt idx="384">
                  <c:v>1.7533070000000001E-2</c:v>
                </c:pt>
                <c:pt idx="385">
                  <c:v>1.7501249999999999E-2</c:v>
                </c:pt>
                <c:pt idx="386">
                  <c:v>1.754286E-2</c:v>
                </c:pt>
                <c:pt idx="387">
                  <c:v>1.7521729999999999E-2</c:v>
                </c:pt>
                <c:pt idx="388">
                  <c:v>1.7593729999999998E-2</c:v>
                </c:pt>
                <c:pt idx="389">
                  <c:v>1.7559390000000001E-2</c:v>
                </c:pt>
                <c:pt idx="390">
                  <c:v>1.759602E-2</c:v>
                </c:pt>
                <c:pt idx="391">
                  <c:v>1.7592440000000001E-2</c:v>
                </c:pt>
                <c:pt idx="392">
                  <c:v>1.7597350000000001E-2</c:v>
                </c:pt>
                <c:pt idx="393">
                  <c:v>1.749736E-2</c:v>
                </c:pt>
                <c:pt idx="394">
                  <c:v>1.767034E-2</c:v>
                </c:pt>
                <c:pt idx="395">
                  <c:v>1.760279E-2</c:v>
                </c:pt>
                <c:pt idx="396">
                  <c:v>1.7533279999999998E-2</c:v>
                </c:pt>
                <c:pt idx="397">
                  <c:v>1.7652919999999999E-2</c:v>
                </c:pt>
                <c:pt idx="398">
                  <c:v>1.752124E-2</c:v>
                </c:pt>
                <c:pt idx="399">
                  <c:v>1.7600009999999999E-2</c:v>
                </c:pt>
                <c:pt idx="400">
                  <c:v>1.7552959999999999E-2</c:v>
                </c:pt>
                <c:pt idx="401">
                  <c:v>1.7690899999999999E-2</c:v>
                </c:pt>
                <c:pt idx="402">
                  <c:v>1.7741949999999999E-2</c:v>
                </c:pt>
                <c:pt idx="403">
                  <c:v>1.7653680000000001E-2</c:v>
                </c:pt>
                <c:pt idx="404">
                  <c:v>1.774715E-2</c:v>
                </c:pt>
                <c:pt idx="405">
                  <c:v>1.767401E-2</c:v>
                </c:pt>
                <c:pt idx="406">
                  <c:v>1.7632559999999999E-2</c:v>
                </c:pt>
                <c:pt idx="407">
                  <c:v>1.753209E-2</c:v>
                </c:pt>
                <c:pt idx="408">
                  <c:v>1.760041E-2</c:v>
                </c:pt>
                <c:pt idx="409">
                  <c:v>1.762619E-2</c:v>
                </c:pt>
                <c:pt idx="410">
                  <c:v>1.7588090000000001E-2</c:v>
                </c:pt>
                <c:pt idx="411">
                  <c:v>1.781808E-2</c:v>
                </c:pt>
                <c:pt idx="412">
                  <c:v>1.756069E-2</c:v>
                </c:pt>
                <c:pt idx="413">
                  <c:v>1.7653869999999999E-2</c:v>
                </c:pt>
                <c:pt idx="414">
                  <c:v>1.7634380000000002E-2</c:v>
                </c:pt>
                <c:pt idx="415">
                  <c:v>1.7777560000000001E-2</c:v>
                </c:pt>
                <c:pt idx="416">
                  <c:v>1.7755050000000001E-2</c:v>
                </c:pt>
                <c:pt idx="417">
                  <c:v>1.77159E-2</c:v>
                </c:pt>
                <c:pt idx="418">
                  <c:v>1.7741750000000001E-2</c:v>
                </c:pt>
                <c:pt idx="419">
                  <c:v>1.7805399999999999E-2</c:v>
                </c:pt>
                <c:pt idx="420">
                  <c:v>1.781466E-2</c:v>
                </c:pt>
                <c:pt idx="421">
                  <c:v>1.7768969999999999E-2</c:v>
                </c:pt>
                <c:pt idx="422">
                  <c:v>1.77737E-2</c:v>
                </c:pt>
                <c:pt idx="423">
                  <c:v>1.7829600000000001E-2</c:v>
                </c:pt>
                <c:pt idx="424">
                  <c:v>1.7780730000000002E-2</c:v>
                </c:pt>
                <c:pt idx="425">
                  <c:v>1.7868780000000001E-2</c:v>
                </c:pt>
                <c:pt idx="426">
                  <c:v>1.7856799999999999E-2</c:v>
                </c:pt>
                <c:pt idx="427">
                  <c:v>1.7836129999999999E-2</c:v>
                </c:pt>
                <c:pt idx="428">
                  <c:v>1.7761519999999999E-2</c:v>
                </c:pt>
                <c:pt idx="429">
                  <c:v>1.792589E-2</c:v>
                </c:pt>
                <c:pt idx="430">
                  <c:v>1.7895640000000001E-2</c:v>
                </c:pt>
                <c:pt idx="431">
                  <c:v>1.7795869999999998E-2</c:v>
                </c:pt>
                <c:pt idx="432">
                  <c:v>1.7867979999999999E-2</c:v>
                </c:pt>
                <c:pt idx="433">
                  <c:v>1.798868E-2</c:v>
                </c:pt>
                <c:pt idx="434">
                  <c:v>1.7760720000000001E-2</c:v>
                </c:pt>
                <c:pt idx="435">
                  <c:v>1.7984300000000002E-2</c:v>
                </c:pt>
                <c:pt idx="436">
                  <c:v>1.7873239999999999E-2</c:v>
                </c:pt>
                <c:pt idx="437">
                  <c:v>1.7798870000000001E-2</c:v>
                </c:pt>
                <c:pt idx="438">
                  <c:v>1.8095300000000002E-2</c:v>
                </c:pt>
                <c:pt idx="439">
                  <c:v>1.7866969999999999E-2</c:v>
                </c:pt>
                <c:pt idx="440">
                  <c:v>1.7864970000000001E-2</c:v>
                </c:pt>
                <c:pt idx="441">
                  <c:v>1.795151E-2</c:v>
                </c:pt>
                <c:pt idx="442">
                  <c:v>1.7826740000000001E-2</c:v>
                </c:pt>
                <c:pt idx="443">
                  <c:v>1.7901549999999999E-2</c:v>
                </c:pt>
                <c:pt idx="444">
                  <c:v>1.7935719999999999E-2</c:v>
                </c:pt>
                <c:pt idx="445">
                  <c:v>1.7977369999999999E-2</c:v>
                </c:pt>
                <c:pt idx="446">
                  <c:v>1.8025340000000001E-2</c:v>
                </c:pt>
                <c:pt idx="447">
                  <c:v>1.7848099999999999E-2</c:v>
                </c:pt>
                <c:pt idx="448">
                  <c:v>1.7929440000000001E-2</c:v>
                </c:pt>
                <c:pt idx="449">
                  <c:v>1.8046079999999999E-2</c:v>
                </c:pt>
                <c:pt idx="450">
                  <c:v>1.8002089999999998E-2</c:v>
                </c:pt>
                <c:pt idx="451">
                  <c:v>1.7988819999999999E-2</c:v>
                </c:pt>
                <c:pt idx="452">
                  <c:v>1.809237E-2</c:v>
                </c:pt>
                <c:pt idx="453">
                  <c:v>1.815087E-2</c:v>
                </c:pt>
                <c:pt idx="454">
                  <c:v>1.7997349999999999E-2</c:v>
                </c:pt>
                <c:pt idx="455">
                  <c:v>1.8045579999999999E-2</c:v>
                </c:pt>
                <c:pt idx="456">
                  <c:v>1.8040899999999999E-2</c:v>
                </c:pt>
                <c:pt idx="457">
                  <c:v>1.8179420000000002E-2</c:v>
                </c:pt>
                <c:pt idx="458">
                  <c:v>1.8071400000000001E-2</c:v>
                </c:pt>
                <c:pt idx="459">
                  <c:v>1.8179020000000001E-2</c:v>
                </c:pt>
                <c:pt idx="460">
                  <c:v>1.8015030000000001E-2</c:v>
                </c:pt>
                <c:pt idx="461">
                  <c:v>1.79881E-2</c:v>
                </c:pt>
                <c:pt idx="462">
                  <c:v>1.831727E-2</c:v>
                </c:pt>
                <c:pt idx="463">
                  <c:v>1.7965680000000001E-2</c:v>
                </c:pt>
                <c:pt idx="464">
                  <c:v>1.8078830000000001E-2</c:v>
                </c:pt>
                <c:pt idx="465">
                  <c:v>1.8118169999999999E-2</c:v>
                </c:pt>
                <c:pt idx="466">
                  <c:v>1.8058870000000001E-2</c:v>
                </c:pt>
                <c:pt idx="467">
                  <c:v>1.8174490000000001E-2</c:v>
                </c:pt>
                <c:pt idx="468">
                  <c:v>1.815454E-2</c:v>
                </c:pt>
                <c:pt idx="469">
                  <c:v>1.818643E-2</c:v>
                </c:pt>
                <c:pt idx="470">
                  <c:v>1.8067779999999999E-2</c:v>
                </c:pt>
                <c:pt idx="471">
                  <c:v>1.8123400000000001E-2</c:v>
                </c:pt>
                <c:pt idx="472">
                  <c:v>1.814466E-2</c:v>
                </c:pt>
                <c:pt idx="473">
                  <c:v>1.8289420000000001E-2</c:v>
                </c:pt>
                <c:pt idx="474">
                  <c:v>1.813006E-2</c:v>
                </c:pt>
                <c:pt idx="475">
                  <c:v>1.8257900000000001E-2</c:v>
                </c:pt>
                <c:pt idx="476">
                  <c:v>1.8170849999999999E-2</c:v>
                </c:pt>
                <c:pt idx="477">
                  <c:v>1.8363790000000001E-2</c:v>
                </c:pt>
                <c:pt idx="478">
                  <c:v>1.8236180000000001E-2</c:v>
                </c:pt>
                <c:pt idx="479">
                  <c:v>1.8304310000000001E-2</c:v>
                </c:pt>
                <c:pt idx="480">
                  <c:v>1.8132260000000001E-2</c:v>
                </c:pt>
                <c:pt idx="481">
                  <c:v>1.8306099999999999E-2</c:v>
                </c:pt>
                <c:pt idx="482">
                  <c:v>1.8292550000000001E-2</c:v>
                </c:pt>
                <c:pt idx="483">
                  <c:v>1.8348489999999999E-2</c:v>
                </c:pt>
                <c:pt idx="484">
                  <c:v>1.84041E-2</c:v>
                </c:pt>
                <c:pt idx="485">
                  <c:v>1.8200859999999999E-2</c:v>
                </c:pt>
                <c:pt idx="486">
                  <c:v>1.835608E-2</c:v>
                </c:pt>
                <c:pt idx="487">
                  <c:v>1.827676E-2</c:v>
                </c:pt>
                <c:pt idx="488">
                  <c:v>1.830932E-2</c:v>
                </c:pt>
                <c:pt idx="489">
                  <c:v>1.8467649999999999E-2</c:v>
                </c:pt>
                <c:pt idx="490">
                  <c:v>1.8239740000000001E-2</c:v>
                </c:pt>
                <c:pt idx="491">
                  <c:v>1.8295479999999999E-2</c:v>
                </c:pt>
                <c:pt idx="492">
                  <c:v>1.846068E-2</c:v>
                </c:pt>
                <c:pt idx="493">
                  <c:v>1.8553699999999999E-2</c:v>
                </c:pt>
                <c:pt idx="494">
                  <c:v>1.835438E-2</c:v>
                </c:pt>
                <c:pt idx="495">
                  <c:v>1.8409209999999999E-2</c:v>
                </c:pt>
                <c:pt idx="496">
                  <c:v>1.8364889999999998E-2</c:v>
                </c:pt>
                <c:pt idx="497">
                  <c:v>1.8204330000000001E-2</c:v>
                </c:pt>
                <c:pt idx="498">
                  <c:v>1.861322E-2</c:v>
                </c:pt>
                <c:pt idx="499">
                  <c:v>1.836581E-2</c:v>
                </c:pt>
                <c:pt idx="500">
                  <c:v>1.8515050000000002E-2</c:v>
                </c:pt>
                <c:pt idx="501">
                  <c:v>1.840951E-2</c:v>
                </c:pt>
                <c:pt idx="502">
                  <c:v>1.8544350000000001E-2</c:v>
                </c:pt>
                <c:pt idx="503">
                  <c:v>1.858742E-2</c:v>
                </c:pt>
                <c:pt idx="504">
                  <c:v>1.847273E-2</c:v>
                </c:pt>
                <c:pt idx="505">
                  <c:v>1.854124E-2</c:v>
                </c:pt>
                <c:pt idx="506">
                  <c:v>1.8434929999999999E-2</c:v>
                </c:pt>
                <c:pt idx="507">
                  <c:v>1.8530149999999999E-2</c:v>
                </c:pt>
                <c:pt idx="508">
                  <c:v>1.859833E-2</c:v>
                </c:pt>
                <c:pt idx="509">
                  <c:v>1.8658540000000001E-2</c:v>
                </c:pt>
                <c:pt idx="510">
                  <c:v>1.8698559999999999E-2</c:v>
                </c:pt>
                <c:pt idx="511">
                  <c:v>1.8597240000000001E-2</c:v>
                </c:pt>
                <c:pt idx="512">
                  <c:v>1.856998E-2</c:v>
                </c:pt>
                <c:pt idx="513">
                  <c:v>1.86874E-2</c:v>
                </c:pt>
                <c:pt idx="514">
                  <c:v>1.8685940000000002E-2</c:v>
                </c:pt>
                <c:pt idx="515">
                  <c:v>1.8724109999999999E-2</c:v>
                </c:pt>
                <c:pt idx="516">
                  <c:v>1.8575120000000001E-2</c:v>
                </c:pt>
                <c:pt idx="517">
                  <c:v>1.8707419999999999E-2</c:v>
                </c:pt>
                <c:pt idx="518">
                  <c:v>1.8683040000000001E-2</c:v>
                </c:pt>
                <c:pt idx="519">
                  <c:v>1.872534E-2</c:v>
                </c:pt>
                <c:pt idx="520">
                  <c:v>1.879312E-2</c:v>
                </c:pt>
                <c:pt idx="521">
                  <c:v>1.8660159999999999E-2</c:v>
                </c:pt>
                <c:pt idx="522">
                  <c:v>1.881151E-2</c:v>
                </c:pt>
                <c:pt idx="523">
                  <c:v>1.8784749999999999E-2</c:v>
                </c:pt>
                <c:pt idx="524">
                  <c:v>1.8810690000000001E-2</c:v>
                </c:pt>
                <c:pt idx="525">
                  <c:v>1.8651310000000001E-2</c:v>
                </c:pt>
                <c:pt idx="526">
                  <c:v>1.886852E-2</c:v>
                </c:pt>
                <c:pt idx="527">
                  <c:v>1.8931440000000001E-2</c:v>
                </c:pt>
                <c:pt idx="528">
                  <c:v>1.875951E-2</c:v>
                </c:pt>
                <c:pt idx="529">
                  <c:v>1.8948139999999999E-2</c:v>
                </c:pt>
                <c:pt idx="530">
                  <c:v>1.87581E-2</c:v>
                </c:pt>
                <c:pt idx="531">
                  <c:v>1.875868E-2</c:v>
                </c:pt>
                <c:pt idx="532">
                  <c:v>1.8948019999999999E-2</c:v>
                </c:pt>
                <c:pt idx="533">
                  <c:v>1.8993590000000001E-2</c:v>
                </c:pt>
                <c:pt idx="534">
                  <c:v>1.8801999999999999E-2</c:v>
                </c:pt>
                <c:pt idx="535">
                  <c:v>1.922455E-2</c:v>
                </c:pt>
                <c:pt idx="536">
                  <c:v>1.915685E-2</c:v>
                </c:pt>
                <c:pt idx="537">
                  <c:v>1.8921219999999999E-2</c:v>
                </c:pt>
                <c:pt idx="538">
                  <c:v>1.8905419999999999E-2</c:v>
                </c:pt>
                <c:pt idx="539">
                  <c:v>1.9144000000000001E-2</c:v>
                </c:pt>
                <c:pt idx="540">
                  <c:v>1.89707E-2</c:v>
                </c:pt>
                <c:pt idx="541">
                  <c:v>1.911962E-2</c:v>
                </c:pt>
                <c:pt idx="542">
                  <c:v>1.90197E-2</c:v>
                </c:pt>
                <c:pt idx="543">
                  <c:v>1.893187E-2</c:v>
                </c:pt>
                <c:pt idx="544">
                  <c:v>1.9176780000000001E-2</c:v>
                </c:pt>
                <c:pt idx="545">
                  <c:v>1.913076E-2</c:v>
                </c:pt>
                <c:pt idx="546">
                  <c:v>1.905573E-2</c:v>
                </c:pt>
                <c:pt idx="547">
                  <c:v>1.9193390000000001E-2</c:v>
                </c:pt>
                <c:pt idx="548">
                  <c:v>1.9099029999999999E-2</c:v>
                </c:pt>
                <c:pt idx="549">
                  <c:v>1.9257779999999999E-2</c:v>
                </c:pt>
                <c:pt idx="550">
                  <c:v>1.9114840000000001E-2</c:v>
                </c:pt>
                <c:pt idx="551">
                  <c:v>1.935427E-2</c:v>
                </c:pt>
                <c:pt idx="552">
                  <c:v>1.9232119999999998E-2</c:v>
                </c:pt>
                <c:pt idx="553">
                  <c:v>1.923679E-2</c:v>
                </c:pt>
                <c:pt idx="554">
                  <c:v>1.9252109999999999E-2</c:v>
                </c:pt>
                <c:pt idx="555">
                  <c:v>1.931283E-2</c:v>
                </c:pt>
                <c:pt idx="556">
                  <c:v>1.950402E-2</c:v>
                </c:pt>
                <c:pt idx="557">
                  <c:v>1.936069E-2</c:v>
                </c:pt>
                <c:pt idx="558">
                  <c:v>1.9232289999999999E-2</c:v>
                </c:pt>
                <c:pt idx="559">
                  <c:v>1.9425230000000002E-2</c:v>
                </c:pt>
                <c:pt idx="560">
                  <c:v>1.9531150000000001E-2</c:v>
                </c:pt>
                <c:pt idx="561">
                  <c:v>1.9255080000000001E-2</c:v>
                </c:pt>
                <c:pt idx="562">
                  <c:v>1.9566460000000001E-2</c:v>
                </c:pt>
                <c:pt idx="563">
                  <c:v>1.9472389999999999E-2</c:v>
                </c:pt>
                <c:pt idx="564">
                  <c:v>1.9482349999999999E-2</c:v>
                </c:pt>
                <c:pt idx="565">
                  <c:v>1.952421E-2</c:v>
                </c:pt>
                <c:pt idx="566">
                  <c:v>1.95005E-2</c:v>
                </c:pt>
                <c:pt idx="567">
                  <c:v>1.9597420000000001E-2</c:v>
                </c:pt>
                <c:pt idx="568">
                  <c:v>1.9608779999999999E-2</c:v>
                </c:pt>
                <c:pt idx="569">
                  <c:v>1.9605819999999999E-2</c:v>
                </c:pt>
                <c:pt idx="570">
                  <c:v>1.9623089999999999E-2</c:v>
                </c:pt>
                <c:pt idx="571">
                  <c:v>1.969624E-2</c:v>
                </c:pt>
                <c:pt idx="572">
                  <c:v>1.97278E-2</c:v>
                </c:pt>
                <c:pt idx="573">
                  <c:v>1.9696849999999998E-2</c:v>
                </c:pt>
                <c:pt idx="574">
                  <c:v>1.9857360000000001E-2</c:v>
                </c:pt>
                <c:pt idx="575">
                  <c:v>1.956693E-2</c:v>
                </c:pt>
                <c:pt idx="576">
                  <c:v>1.9945020000000001E-2</c:v>
                </c:pt>
                <c:pt idx="577">
                  <c:v>1.9813919999999999E-2</c:v>
                </c:pt>
                <c:pt idx="578">
                  <c:v>1.9873579999999998E-2</c:v>
                </c:pt>
                <c:pt idx="579">
                  <c:v>1.9721349999999999E-2</c:v>
                </c:pt>
                <c:pt idx="580">
                  <c:v>1.964231E-2</c:v>
                </c:pt>
                <c:pt idx="581">
                  <c:v>1.9920340000000002E-2</c:v>
                </c:pt>
                <c:pt idx="582">
                  <c:v>1.9901829999999999E-2</c:v>
                </c:pt>
                <c:pt idx="583">
                  <c:v>2.0036519999999999E-2</c:v>
                </c:pt>
                <c:pt idx="584">
                  <c:v>1.9814160000000001E-2</c:v>
                </c:pt>
                <c:pt idx="585">
                  <c:v>2.013388E-2</c:v>
                </c:pt>
                <c:pt idx="586">
                  <c:v>1.9993750000000001E-2</c:v>
                </c:pt>
                <c:pt idx="587">
                  <c:v>2.009903E-2</c:v>
                </c:pt>
                <c:pt idx="588">
                  <c:v>1.9988410000000002E-2</c:v>
                </c:pt>
                <c:pt idx="589">
                  <c:v>2.0106740000000001E-2</c:v>
                </c:pt>
                <c:pt idx="590">
                  <c:v>2.0063879999999999E-2</c:v>
                </c:pt>
                <c:pt idx="591">
                  <c:v>2.0173650000000001E-2</c:v>
                </c:pt>
                <c:pt idx="592">
                  <c:v>2.0111159999999999E-2</c:v>
                </c:pt>
                <c:pt idx="593">
                  <c:v>2.0084279999999999E-2</c:v>
                </c:pt>
                <c:pt idx="594">
                  <c:v>2.01537E-2</c:v>
                </c:pt>
                <c:pt idx="595">
                  <c:v>2.0352459999999999E-2</c:v>
                </c:pt>
                <c:pt idx="596">
                  <c:v>2.015486E-2</c:v>
                </c:pt>
                <c:pt idx="597">
                  <c:v>2.022531E-2</c:v>
                </c:pt>
                <c:pt idx="598">
                  <c:v>2.037446E-2</c:v>
                </c:pt>
                <c:pt idx="599">
                  <c:v>2.0285950000000001E-2</c:v>
                </c:pt>
                <c:pt idx="600">
                  <c:v>2.0400379999999999E-2</c:v>
                </c:pt>
                <c:pt idx="601">
                  <c:v>2.0517500000000001E-2</c:v>
                </c:pt>
                <c:pt idx="602">
                  <c:v>2.055601E-2</c:v>
                </c:pt>
                <c:pt idx="603">
                  <c:v>2.0548050000000002E-2</c:v>
                </c:pt>
                <c:pt idx="604">
                  <c:v>2.042122E-2</c:v>
                </c:pt>
                <c:pt idx="605">
                  <c:v>2.0462560000000001E-2</c:v>
                </c:pt>
                <c:pt idx="606">
                  <c:v>2.044675E-2</c:v>
                </c:pt>
                <c:pt idx="607">
                  <c:v>2.0692220000000001E-2</c:v>
                </c:pt>
                <c:pt idx="608">
                  <c:v>2.0676099999999999E-2</c:v>
                </c:pt>
                <c:pt idx="609">
                  <c:v>2.0879999999999999E-2</c:v>
                </c:pt>
                <c:pt idx="610">
                  <c:v>2.0626200000000001E-2</c:v>
                </c:pt>
                <c:pt idx="611">
                  <c:v>2.0790360000000001E-2</c:v>
                </c:pt>
                <c:pt idx="612">
                  <c:v>2.0702330000000001E-2</c:v>
                </c:pt>
                <c:pt idx="613">
                  <c:v>2.081655E-2</c:v>
                </c:pt>
                <c:pt idx="614">
                  <c:v>2.074455E-2</c:v>
                </c:pt>
                <c:pt idx="615">
                  <c:v>2.0676880000000002E-2</c:v>
                </c:pt>
                <c:pt idx="616">
                  <c:v>2.09226E-2</c:v>
                </c:pt>
                <c:pt idx="617">
                  <c:v>2.1017830000000001E-2</c:v>
                </c:pt>
                <c:pt idx="618">
                  <c:v>2.0903749999999999E-2</c:v>
                </c:pt>
                <c:pt idx="619">
                  <c:v>2.101153E-2</c:v>
                </c:pt>
                <c:pt idx="620">
                  <c:v>2.1042559999999998E-2</c:v>
                </c:pt>
                <c:pt idx="621">
                  <c:v>2.0990000000000002E-2</c:v>
                </c:pt>
                <c:pt idx="622">
                  <c:v>2.116438E-2</c:v>
                </c:pt>
                <c:pt idx="623">
                  <c:v>2.1219579999999998E-2</c:v>
                </c:pt>
                <c:pt idx="624">
                  <c:v>2.1062640000000001E-2</c:v>
                </c:pt>
                <c:pt idx="625">
                  <c:v>2.1176839999999999E-2</c:v>
                </c:pt>
                <c:pt idx="626">
                  <c:v>2.149384E-2</c:v>
                </c:pt>
                <c:pt idx="627">
                  <c:v>2.1340789999999998E-2</c:v>
                </c:pt>
                <c:pt idx="628">
                  <c:v>2.140661E-2</c:v>
                </c:pt>
                <c:pt idx="629">
                  <c:v>2.1572930000000001E-2</c:v>
                </c:pt>
                <c:pt idx="630">
                  <c:v>2.1430459999999998E-2</c:v>
                </c:pt>
                <c:pt idx="631">
                  <c:v>2.1448419999999999E-2</c:v>
                </c:pt>
                <c:pt idx="632">
                  <c:v>2.1795559999999999E-2</c:v>
                </c:pt>
                <c:pt idx="633">
                  <c:v>2.1460819999999999E-2</c:v>
                </c:pt>
                <c:pt idx="634">
                  <c:v>2.1505759999999999E-2</c:v>
                </c:pt>
                <c:pt idx="635">
                  <c:v>2.1801279999999999E-2</c:v>
                </c:pt>
                <c:pt idx="636">
                  <c:v>2.1566399999999999E-2</c:v>
                </c:pt>
                <c:pt idx="637">
                  <c:v>2.177254E-2</c:v>
                </c:pt>
                <c:pt idx="638">
                  <c:v>2.202057E-2</c:v>
                </c:pt>
                <c:pt idx="639">
                  <c:v>2.1880139999999999E-2</c:v>
                </c:pt>
                <c:pt idx="640">
                  <c:v>2.1769980000000001E-2</c:v>
                </c:pt>
                <c:pt idx="641">
                  <c:v>2.195501E-2</c:v>
                </c:pt>
                <c:pt idx="642">
                  <c:v>2.2193609999999999E-2</c:v>
                </c:pt>
                <c:pt idx="643">
                  <c:v>2.1915190000000001E-2</c:v>
                </c:pt>
                <c:pt idx="644">
                  <c:v>2.209405E-2</c:v>
                </c:pt>
                <c:pt idx="645">
                  <c:v>2.2216840000000002E-2</c:v>
                </c:pt>
                <c:pt idx="646">
                  <c:v>2.2106359999999999E-2</c:v>
                </c:pt>
                <c:pt idx="647">
                  <c:v>2.2315629999999999E-2</c:v>
                </c:pt>
                <c:pt idx="648">
                  <c:v>2.232932E-2</c:v>
                </c:pt>
                <c:pt idx="649">
                  <c:v>2.237861E-2</c:v>
                </c:pt>
                <c:pt idx="650">
                  <c:v>2.2309220000000001E-2</c:v>
                </c:pt>
                <c:pt idx="651">
                  <c:v>2.2584940000000001E-2</c:v>
                </c:pt>
                <c:pt idx="652">
                  <c:v>2.2446919999999999E-2</c:v>
                </c:pt>
                <c:pt idx="653">
                  <c:v>2.268657E-2</c:v>
                </c:pt>
                <c:pt idx="654">
                  <c:v>2.275166E-2</c:v>
                </c:pt>
                <c:pt idx="655">
                  <c:v>2.264996E-2</c:v>
                </c:pt>
                <c:pt idx="656">
                  <c:v>2.292334E-2</c:v>
                </c:pt>
                <c:pt idx="657">
                  <c:v>2.3019959999999999E-2</c:v>
                </c:pt>
                <c:pt idx="658">
                  <c:v>2.291702E-2</c:v>
                </c:pt>
                <c:pt idx="659">
                  <c:v>2.2892260000000001E-2</c:v>
                </c:pt>
                <c:pt idx="660">
                  <c:v>2.296728E-2</c:v>
                </c:pt>
                <c:pt idx="661">
                  <c:v>2.3002959999999999E-2</c:v>
                </c:pt>
                <c:pt idx="662">
                  <c:v>2.3174899999999998E-2</c:v>
                </c:pt>
                <c:pt idx="663">
                  <c:v>2.3337400000000001E-2</c:v>
                </c:pt>
                <c:pt idx="664">
                  <c:v>2.338374E-2</c:v>
                </c:pt>
                <c:pt idx="665">
                  <c:v>2.3184630000000001E-2</c:v>
                </c:pt>
                <c:pt idx="666">
                  <c:v>2.361239E-2</c:v>
                </c:pt>
                <c:pt idx="667">
                  <c:v>2.3606820000000001E-2</c:v>
                </c:pt>
                <c:pt idx="668">
                  <c:v>2.3640890000000001E-2</c:v>
                </c:pt>
                <c:pt idx="669">
                  <c:v>2.3755740000000001E-2</c:v>
                </c:pt>
                <c:pt idx="670">
                  <c:v>2.3749320000000001E-2</c:v>
                </c:pt>
                <c:pt idx="671">
                  <c:v>2.3809440000000001E-2</c:v>
                </c:pt>
                <c:pt idx="672">
                  <c:v>2.3926900000000001E-2</c:v>
                </c:pt>
                <c:pt idx="673">
                  <c:v>2.3906279999999999E-2</c:v>
                </c:pt>
                <c:pt idx="674">
                  <c:v>2.3916260000000002E-2</c:v>
                </c:pt>
                <c:pt idx="675">
                  <c:v>2.3999220000000002E-2</c:v>
                </c:pt>
                <c:pt idx="676">
                  <c:v>2.4290039999999999E-2</c:v>
                </c:pt>
                <c:pt idx="677">
                  <c:v>2.4317890000000002E-2</c:v>
                </c:pt>
                <c:pt idx="678">
                  <c:v>2.4309500000000001E-2</c:v>
                </c:pt>
                <c:pt idx="679">
                  <c:v>2.4446160000000001E-2</c:v>
                </c:pt>
                <c:pt idx="680">
                  <c:v>2.4601379999999999E-2</c:v>
                </c:pt>
                <c:pt idx="681">
                  <c:v>2.4678350000000002E-2</c:v>
                </c:pt>
                <c:pt idx="682">
                  <c:v>2.455303E-2</c:v>
                </c:pt>
                <c:pt idx="683">
                  <c:v>2.498798E-2</c:v>
                </c:pt>
                <c:pt idx="684">
                  <c:v>2.472798E-2</c:v>
                </c:pt>
                <c:pt idx="685">
                  <c:v>2.5026039999999999E-2</c:v>
                </c:pt>
                <c:pt idx="686">
                  <c:v>2.501602E-2</c:v>
                </c:pt>
                <c:pt idx="687">
                  <c:v>2.496311E-2</c:v>
                </c:pt>
                <c:pt idx="688">
                  <c:v>2.5360359999999998E-2</c:v>
                </c:pt>
                <c:pt idx="689">
                  <c:v>2.5040199999999999E-2</c:v>
                </c:pt>
                <c:pt idx="690">
                  <c:v>2.542937E-2</c:v>
                </c:pt>
                <c:pt idx="691">
                  <c:v>2.5327519999999999E-2</c:v>
                </c:pt>
                <c:pt idx="692">
                  <c:v>2.5511789999999999E-2</c:v>
                </c:pt>
                <c:pt idx="693">
                  <c:v>2.5706679999999999E-2</c:v>
                </c:pt>
                <c:pt idx="694">
                  <c:v>2.5629659999999999E-2</c:v>
                </c:pt>
                <c:pt idx="695">
                  <c:v>2.5822379999999999E-2</c:v>
                </c:pt>
                <c:pt idx="696">
                  <c:v>2.5910369999999999E-2</c:v>
                </c:pt>
                <c:pt idx="697">
                  <c:v>2.6029879999999998E-2</c:v>
                </c:pt>
                <c:pt idx="698">
                  <c:v>2.6311000000000001E-2</c:v>
                </c:pt>
                <c:pt idx="699">
                  <c:v>2.626763E-2</c:v>
                </c:pt>
                <c:pt idx="700">
                  <c:v>2.6380199999999999E-2</c:v>
                </c:pt>
                <c:pt idx="701">
                  <c:v>2.6593249999999999E-2</c:v>
                </c:pt>
                <c:pt idx="702">
                  <c:v>2.6743759999999998E-2</c:v>
                </c:pt>
                <c:pt idx="703">
                  <c:v>2.6713689999999998E-2</c:v>
                </c:pt>
                <c:pt idx="704">
                  <c:v>2.6767160000000002E-2</c:v>
                </c:pt>
                <c:pt idx="705">
                  <c:v>2.68106E-2</c:v>
                </c:pt>
                <c:pt idx="706">
                  <c:v>2.7033829999999998E-2</c:v>
                </c:pt>
                <c:pt idx="707">
                  <c:v>2.699818E-2</c:v>
                </c:pt>
                <c:pt idx="708">
                  <c:v>2.7169599999999999E-2</c:v>
                </c:pt>
                <c:pt idx="709">
                  <c:v>2.7408829999999999E-2</c:v>
                </c:pt>
                <c:pt idx="710">
                  <c:v>2.7391840000000001E-2</c:v>
                </c:pt>
                <c:pt idx="711">
                  <c:v>2.7626919999999999E-2</c:v>
                </c:pt>
                <c:pt idx="712">
                  <c:v>2.7926590000000001E-2</c:v>
                </c:pt>
                <c:pt idx="713">
                  <c:v>2.7763699999999999E-2</c:v>
                </c:pt>
                <c:pt idx="714">
                  <c:v>2.8050889999999998E-2</c:v>
                </c:pt>
                <c:pt idx="715">
                  <c:v>2.8242969999999999E-2</c:v>
                </c:pt>
                <c:pt idx="716">
                  <c:v>2.8184750000000001E-2</c:v>
                </c:pt>
                <c:pt idx="717">
                  <c:v>2.8612100000000001E-2</c:v>
                </c:pt>
                <c:pt idx="718">
                  <c:v>2.8569319999999999E-2</c:v>
                </c:pt>
                <c:pt idx="719">
                  <c:v>2.8627989999999999E-2</c:v>
                </c:pt>
                <c:pt idx="720">
                  <c:v>2.867084E-2</c:v>
                </c:pt>
                <c:pt idx="721">
                  <c:v>2.8781850000000001E-2</c:v>
                </c:pt>
                <c:pt idx="722">
                  <c:v>2.8933170000000001E-2</c:v>
                </c:pt>
                <c:pt idx="723">
                  <c:v>2.9215060000000001E-2</c:v>
                </c:pt>
                <c:pt idx="724">
                  <c:v>2.930224E-2</c:v>
                </c:pt>
                <c:pt idx="725">
                  <c:v>2.9262400000000001E-2</c:v>
                </c:pt>
                <c:pt idx="726">
                  <c:v>2.9751969999999999E-2</c:v>
                </c:pt>
                <c:pt idx="727">
                  <c:v>2.9991589999999999E-2</c:v>
                </c:pt>
                <c:pt idx="728">
                  <c:v>3.0094920000000001E-2</c:v>
                </c:pt>
                <c:pt idx="729">
                  <c:v>3.0060940000000001E-2</c:v>
                </c:pt>
                <c:pt idx="730">
                  <c:v>3.020134E-2</c:v>
                </c:pt>
                <c:pt idx="731">
                  <c:v>3.0387040000000001E-2</c:v>
                </c:pt>
                <c:pt idx="732">
                  <c:v>3.0448340000000001E-2</c:v>
                </c:pt>
                <c:pt idx="733">
                  <c:v>3.0674659999999999E-2</c:v>
                </c:pt>
                <c:pt idx="734">
                  <c:v>3.093767E-2</c:v>
                </c:pt>
                <c:pt idx="735">
                  <c:v>3.0888849999999999E-2</c:v>
                </c:pt>
                <c:pt idx="736">
                  <c:v>3.1247629999999998E-2</c:v>
                </c:pt>
                <c:pt idx="737">
                  <c:v>3.1137419999999999E-2</c:v>
                </c:pt>
                <c:pt idx="738">
                  <c:v>3.1247629999999998E-2</c:v>
                </c:pt>
                <c:pt idx="739">
                  <c:v>3.1594780000000003E-2</c:v>
                </c:pt>
                <c:pt idx="740">
                  <c:v>3.1728369999999999E-2</c:v>
                </c:pt>
                <c:pt idx="741">
                  <c:v>3.2215019999999997E-2</c:v>
                </c:pt>
                <c:pt idx="742">
                  <c:v>3.225124E-2</c:v>
                </c:pt>
                <c:pt idx="743">
                  <c:v>3.2333300000000002E-2</c:v>
                </c:pt>
                <c:pt idx="744">
                  <c:v>3.2612490000000001E-2</c:v>
                </c:pt>
                <c:pt idx="745">
                  <c:v>3.2706239999999998E-2</c:v>
                </c:pt>
                <c:pt idx="746">
                  <c:v>3.309542E-2</c:v>
                </c:pt>
                <c:pt idx="747">
                  <c:v>3.2969680000000001E-2</c:v>
                </c:pt>
                <c:pt idx="748">
                  <c:v>3.3235840000000003E-2</c:v>
                </c:pt>
                <c:pt idx="749">
                  <c:v>3.3275440000000003E-2</c:v>
                </c:pt>
                <c:pt idx="750">
                  <c:v>3.366972E-2</c:v>
                </c:pt>
                <c:pt idx="751">
                  <c:v>3.3731919999999999E-2</c:v>
                </c:pt>
                <c:pt idx="752">
                  <c:v>3.4293400000000002E-2</c:v>
                </c:pt>
                <c:pt idx="753">
                  <c:v>3.4251950000000003E-2</c:v>
                </c:pt>
                <c:pt idx="754">
                  <c:v>3.4219529999999998E-2</c:v>
                </c:pt>
                <c:pt idx="755">
                  <c:v>3.460386E-2</c:v>
                </c:pt>
                <c:pt idx="756">
                  <c:v>3.497687E-2</c:v>
                </c:pt>
                <c:pt idx="757">
                  <c:v>3.5168560000000001E-2</c:v>
                </c:pt>
                <c:pt idx="758">
                  <c:v>3.5280499999999999E-2</c:v>
                </c:pt>
                <c:pt idx="759">
                  <c:v>3.5339130000000003E-2</c:v>
                </c:pt>
                <c:pt idx="760">
                  <c:v>3.5483290000000001E-2</c:v>
                </c:pt>
                <c:pt idx="761">
                  <c:v>3.6025639999999998E-2</c:v>
                </c:pt>
                <c:pt idx="762">
                  <c:v>3.5834640000000001E-2</c:v>
                </c:pt>
                <c:pt idx="763">
                  <c:v>3.6507619999999998E-2</c:v>
                </c:pt>
                <c:pt idx="764">
                  <c:v>3.6659360000000002E-2</c:v>
                </c:pt>
                <c:pt idx="765">
                  <c:v>3.6806459999999999E-2</c:v>
                </c:pt>
                <c:pt idx="766">
                  <c:v>3.6904779999999998E-2</c:v>
                </c:pt>
                <c:pt idx="767">
                  <c:v>3.7130900000000001E-2</c:v>
                </c:pt>
                <c:pt idx="768">
                  <c:v>3.7728320000000003E-2</c:v>
                </c:pt>
                <c:pt idx="769">
                  <c:v>3.7801550000000003E-2</c:v>
                </c:pt>
                <c:pt idx="770">
                  <c:v>3.7913380000000003E-2</c:v>
                </c:pt>
                <c:pt idx="771">
                  <c:v>3.8346280000000003E-2</c:v>
                </c:pt>
                <c:pt idx="772">
                  <c:v>3.8422400000000002E-2</c:v>
                </c:pt>
                <c:pt idx="773">
                  <c:v>3.8689849999999998E-2</c:v>
                </c:pt>
                <c:pt idx="774">
                  <c:v>3.8937810000000003E-2</c:v>
                </c:pt>
                <c:pt idx="775">
                  <c:v>3.9401659999999998E-2</c:v>
                </c:pt>
                <c:pt idx="776">
                  <c:v>3.9381399999999997E-2</c:v>
                </c:pt>
                <c:pt idx="777">
                  <c:v>3.9904240000000001E-2</c:v>
                </c:pt>
                <c:pt idx="778">
                  <c:v>4.0152519999999997E-2</c:v>
                </c:pt>
                <c:pt idx="779">
                  <c:v>4.0388279999999999E-2</c:v>
                </c:pt>
                <c:pt idx="780">
                  <c:v>4.0649820000000003E-2</c:v>
                </c:pt>
                <c:pt idx="781">
                  <c:v>4.0962060000000002E-2</c:v>
                </c:pt>
                <c:pt idx="782">
                  <c:v>4.1399680000000001E-2</c:v>
                </c:pt>
                <c:pt idx="783">
                  <c:v>4.1528599999999999E-2</c:v>
                </c:pt>
                <c:pt idx="784">
                  <c:v>4.1678220000000002E-2</c:v>
                </c:pt>
                <c:pt idx="785">
                  <c:v>4.1997239999999998E-2</c:v>
                </c:pt>
                <c:pt idx="786">
                  <c:v>4.2398859999999997E-2</c:v>
                </c:pt>
                <c:pt idx="787">
                  <c:v>4.2867839999999997E-2</c:v>
                </c:pt>
                <c:pt idx="788">
                  <c:v>4.3137170000000002E-2</c:v>
                </c:pt>
                <c:pt idx="789">
                  <c:v>4.3331399999999999E-2</c:v>
                </c:pt>
                <c:pt idx="790">
                  <c:v>4.3642800000000002E-2</c:v>
                </c:pt>
                <c:pt idx="791">
                  <c:v>4.4058899999999998E-2</c:v>
                </c:pt>
                <c:pt idx="792">
                  <c:v>4.4281760000000003E-2</c:v>
                </c:pt>
                <c:pt idx="793">
                  <c:v>4.4675189999999997E-2</c:v>
                </c:pt>
                <c:pt idx="794">
                  <c:v>4.5091340000000001E-2</c:v>
                </c:pt>
                <c:pt idx="795">
                  <c:v>4.5383369999999999E-2</c:v>
                </c:pt>
                <c:pt idx="796">
                  <c:v>4.5655109999999999E-2</c:v>
                </c:pt>
                <c:pt idx="797">
                  <c:v>4.6011120000000003E-2</c:v>
                </c:pt>
                <c:pt idx="798">
                  <c:v>4.6389420000000001E-2</c:v>
                </c:pt>
                <c:pt idx="799">
                  <c:v>4.6771359999999998E-2</c:v>
                </c:pt>
                <c:pt idx="800">
                  <c:v>4.7002019999999999E-2</c:v>
                </c:pt>
                <c:pt idx="801">
                  <c:v>4.7566339999999999E-2</c:v>
                </c:pt>
                <c:pt idx="802">
                  <c:v>4.8030219999999998E-2</c:v>
                </c:pt>
                <c:pt idx="803">
                  <c:v>4.8289659999999998E-2</c:v>
                </c:pt>
                <c:pt idx="804">
                  <c:v>4.8592679999999999E-2</c:v>
                </c:pt>
                <c:pt idx="805">
                  <c:v>4.8960459999999997E-2</c:v>
                </c:pt>
                <c:pt idx="806">
                  <c:v>4.9435119999999999E-2</c:v>
                </c:pt>
                <c:pt idx="807">
                  <c:v>4.9802140000000002E-2</c:v>
                </c:pt>
                <c:pt idx="808">
                  <c:v>5.0322350000000002E-2</c:v>
                </c:pt>
                <c:pt idx="809">
                  <c:v>5.0798700000000002E-2</c:v>
                </c:pt>
                <c:pt idx="810">
                  <c:v>5.108476E-2</c:v>
                </c:pt>
                <c:pt idx="811">
                  <c:v>5.1580059999999997E-2</c:v>
                </c:pt>
                <c:pt idx="812">
                  <c:v>5.2030279999999998E-2</c:v>
                </c:pt>
                <c:pt idx="813">
                  <c:v>5.2551540000000001E-2</c:v>
                </c:pt>
                <c:pt idx="814">
                  <c:v>5.292579E-2</c:v>
                </c:pt>
                <c:pt idx="815">
                  <c:v>5.3323099999999998E-2</c:v>
                </c:pt>
                <c:pt idx="816">
                  <c:v>5.3735900000000003E-2</c:v>
                </c:pt>
                <c:pt idx="817">
                  <c:v>5.4655929999999998E-2</c:v>
                </c:pt>
                <c:pt idx="818">
                  <c:v>5.4679060000000002E-2</c:v>
                </c:pt>
                <c:pt idx="819">
                  <c:v>5.5289459999999999E-2</c:v>
                </c:pt>
                <c:pt idx="820">
                  <c:v>5.5855660000000001E-2</c:v>
                </c:pt>
                <c:pt idx="821">
                  <c:v>5.6321990000000002E-2</c:v>
                </c:pt>
                <c:pt idx="822">
                  <c:v>5.6959650000000001E-2</c:v>
                </c:pt>
                <c:pt idx="823">
                  <c:v>5.741607E-2</c:v>
                </c:pt>
                <c:pt idx="824">
                  <c:v>5.7979559999999999E-2</c:v>
                </c:pt>
                <c:pt idx="825">
                  <c:v>5.8616679999999997E-2</c:v>
                </c:pt>
                <c:pt idx="826">
                  <c:v>5.9227000000000002E-2</c:v>
                </c:pt>
                <c:pt idx="827">
                  <c:v>5.9781939999999999E-2</c:v>
                </c:pt>
                <c:pt idx="828">
                  <c:v>6.0421309999999999E-2</c:v>
                </c:pt>
                <c:pt idx="829">
                  <c:v>6.0861100000000001E-2</c:v>
                </c:pt>
                <c:pt idx="830">
                  <c:v>6.1724080000000001E-2</c:v>
                </c:pt>
                <c:pt idx="831">
                  <c:v>6.1994420000000001E-2</c:v>
                </c:pt>
                <c:pt idx="832">
                  <c:v>6.2924099999999997E-2</c:v>
                </c:pt>
                <c:pt idx="833">
                  <c:v>6.354021E-2</c:v>
                </c:pt>
                <c:pt idx="834">
                  <c:v>6.4210600000000007E-2</c:v>
                </c:pt>
                <c:pt idx="835">
                  <c:v>6.4757090000000003E-2</c:v>
                </c:pt>
                <c:pt idx="836">
                  <c:v>6.5582470000000004E-2</c:v>
                </c:pt>
                <c:pt idx="837">
                  <c:v>6.6231999999999999E-2</c:v>
                </c:pt>
                <c:pt idx="838">
                  <c:v>6.7114960000000001E-2</c:v>
                </c:pt>
                <c:pt idx="839">
                  <c:v>6.7882150000000002E-2</c:v>
                </c:pt>
                <c:pt idx="840">
                  <c:v>6.8412929999999997E-2</c:v>
                </c:pt>
                <c:pt idx="841">
                  <c:v>6.9424490000000005E-2</c:v>
                </c:pt>
                <c:pt idx="842">
                  <c:v>7.0013300000000001E-2</c:v>
                </c:pt>
                <c:pt idx="843">
                  <c:v>7.098728E-2</c:v>
                </c:pt>
                <c:pt idx="844">
                  <c:v>7.1822259999999999E-2</c:v>
                </c:pt>
                <c:pt idx="845">
                  <c:v>7.2449860000000005E-2</c:v>
                </c:pt>
                <c:pt idx="846">
                  <c:v>7.3432990000000004E-2</c:v>
                </c:pt>
                <c:pt idx="847">
                  <c:v>7.4199490000000007E-2</c:v>
                </c:pt>
                <c:pt idx="848">
                  <c:v>7.5015449999999997E-2</c:v>
                </c:pt>
                <c:pt idx="849">
                  <c:v>7.6208650000000003E-2</c:v>
                </c:pt>
                <c:pt idx="850">
                  <c:v>7.6975509999999997E-2</c:v>
                </c:pt>
                <c:pt idx="851">
                  <c:v>7.8095949999999997E-2</c:v>
                </c:pt>
                <c:pt idx="852">
                  <c:v>7.9024369999999997E-2</c:v>
                </c:pt>
                <c:pt idx="853">
                  <c:v>8.0049400000000007E-2</c:v>
                </c:pt>
                <c:pt idx="854">
                  <c:v>8.1157850000000004E-2</c:v>
                </c:pt>
                <c:pt idx="855">
                  <c:v>8.1824629999999995E-2</c:v>
                </c:pt>
                <c:pt idx="856">
                  <c:v>8.3137379999999997E-2</c:v>
                </c:pt>
                <c:pt idx="857">
                  <c:v>8.4522680000000003E-2</c:v>
                </c:pt>
                <c:pt idx="858">
                  <c:v>8.5263359999999996E-2</c:v>
                </c:pt>
                <c:pt idx="859">
                  <c:v>8.6403450000000007E-2</c:v>
                </c:pt>
                <c:pt idx="860">
                  <c:v>8.7848090000000004E-2</c:v>
                </c:pt>
                <c:pt idx="861">
                  <c:v>8.9035030000000001E-2</c:v>
                </c:pt>
                <c:pt idx="862">
                  <c:v>9.0163389999999996E-2</c:v>
                </c:pt>
                <c:pt idx="863">
                  <c:v>9.1410279999999997E-2</c:v>
                </c:pt>
                <c:pt idx="864">
                  <c:v>9.2796299999999998E-2</c:v>
                </c:pt>
                <c:pt idx="865">
                  <c:v>9.3964619999999999E-2</c:v>
                </c:pt>
                <c:pt idx="866">
                  <c:v>9.5471840000000002E-2</c:v>
                </c:pt>
                <c:pt idx="867">
                  <c:v>9.6844150000000004E-2</c:v>
                </c:pt>
                <c:pt idx="868">
                  <c:v>9.8218780000000006E-2</c:v>
                </c:pt>
                <c:pt idx="869">
                  <c:v>9.9725659999999994E-2</c:v>
                </c:pt>
                <c:pt idx="870">
                  <c:v>0.1011191</c:v>
                </c:pt>
                <c:pt idx="871">
                  <c:v>0.1028505</c:v>
                </c:pt>
                <c:pt idx="872">
                  <c:v>0.1044577</c:v>
                </c:pt>
                <c:pt idx="873">
                  <c:v>0.10607030000000001</c:v>
                </c:pt>
                <c:pt idx="874">
                  <c:v>0.1075209</c:v>
                </c:pt>
                <c:pt idx="875">
                  <c:v>0.10937760000000001</c:v>
                </c:pt>
                <c:pt idx="876">
                  <c:v>0.1112156</c:v>
                </c:pt>
                <c:pt idx="877">
                  <c:v>0.1130375</c:v>
                </c:pt>
                <c:pt idx="878">
                  <c:v>0.11469840000000001</c:v>
                </c:pt>
                <c:pt idx="879">
                  <c:v>0.11674039999999999</c:v>
                </c:pt>
                <c:pt idx="880">
                  <c:v>0.1185788</c:v>
                </c:pt>
                <c:pt idx="881">
                  <c:v>0.1204216</c:v>
                </c:pt>
                <c:pt idx="882">
                  <c:v>0.12268129999999999</c:v>
                </c:pt>
                <c:pt idx="883">
                  <c:v>0.1248032</c:v>
                </c:pt>
                <c:pt idx="884">
                  <c:v>0.12679799999999999</c:v>
                </c:pt>
                <c:pt idx="885">
                  <c:v>0.1290366</c:v>
                </c:pt>
                <c:pt idx="886">
                  <c:v>0.13136819999999999</c:v>
                </c:pt>
                <c:pt idx="887">
                  <c:v>0.13380159999999999</c:v>
                </c:pt>
                <c:pt idx="888">
                  <c:v>0.13613600000000001</c:v>
                </c:pt>
                <c:pt idx="889">
                  <c:v>0.1384291</c:v>
                </c:pt>
                <c:pt idx="890">
                  <c:v>0.14097850000000001</c:v>
                </c:pt>
                <c:pt idx="891">
                  <c:v>0.14349600000000001</c:v>
                </c:pt>
                <c:pt idx="892">
                  <c:v>0.14619679999999999</c:v>
                </c:pt>
                <c:pt idx="893">
                  <c:v>0.1487068</c:v>
                </c:pt>
                <c:pt idx="894">
                  <c:v>0.15165519999999999</c:v>
                </c:pt>
                <c:pt idx="895">
                  <c:v>0.1544046</c:v>
                </c:pt>
                <c:pt idx="896">
                  <c:v>0.1571188</c:v>
                </c:pt>
                <c:pt idx="897">
                  <c:v>0.16013060000000001</c:v>
                </c:pt>
                <c:pt idx="898">
                  <c:v>0.1630849</c:v>
                </c:pt>
                <c:pt idx="899">
                  <c:v>0.1662178</c:v>
                </c:pt>
                <c:pt idx="900">
                  <c:v>0.16941039999999999</c:v>
                </c:pt>
                <c:pt idx="901">
                  <c:v>0.17251069999999999</c:v>
                </c:pt>
                <c:pt idx="902">
                  <c:v>0.17591390000000001</c:v>
                </c:pt>
                <c:pt idx="903">
                  <c:v>0.17915039999999999</c:v>
                </c:pt>
                <c:pt idx="904">
                  <c:v>0.1827667</c:v>
                </c:pt>
                <c:pt idx="905">
                  <c:v>0.18605340000000001</c:v>
                </c:pt>
                <c:pt idx="906">
                  <c:v>0.1897094</c:v>
                </c:pt>
                <c:pt idx="907">
                  <c:v>0.19348219999999999</c:v>
                </c:pt>
                <c:pt idx="908">
                  <c:v>0.1973549</c:v>
                </c:pt>
                <c:pt idx="909">
                  <c:v>0.20131750000000001</c:v>
                </c:pt>
                <c:pt idx="910">
                  <c:v>0.2052204</c:v>
                </c:pt>
                <c:pt idx="911">
                  <c:v>0.20926510000000001</c:v>
                </c:pt>
                <c:pt idx="912">
                  <c:v>0.2134172</c:v>
                </c:pt>
                <c:pt idx="913">
                  <c:v>0.2174904</c:v>
                </c:pt>
                <c:pt idx="914">
                  <c:v>0.22197459999999999</c:v>
                </c:pt>
                <c:pt idx="915">
                  <c:v>0.22641120000000001</c:v>
                </c:pt>
                <c:pt idx="916">
                  <c:v>0.23091829999999999</c:v>
                </c:pt>
                <c:pt idx="917">
                  <c:v>0.23565459999999999</c:v>
                </c:pt>
                <c:pt idx="918">
                  <c:v>0.24024680000000001</c:v>
                </c:pt>
                <c:pt idx="919">
                  <c:v>0.24480830000000001</c:v>
                </c:pt>
                <c:pt idx="920">
                  <c:v>0.2498659</c:v>
                </c:pt>
                <c:pt idx="921">
                  <c:v>0.2548108</c:v>
                </c:pt>
                <c:pt idx="922">
                  <c:v>0.25983980000000001</c:v>
                </c:pt>
                <c:pt idx="923">
                  <c:v>0.265065</c:v>
                </c:pt>
                <c:pt idx="924">
                  <c:v>0.27013419999999999</c:v>
                </c:pt>
                <c:pt idx="925">
                  <c:v>0.27573910000000001</c:v>
                </c:pt>
                <c:pt idx="926">
                  <c:v>0.28112989999999999</c:v>
                </c:pt>
                <c:pt idx="927">
                  <c:v>0.2866648</c:v>
                </c:pt>
                <c:pt idx="928">
                  <c:v>0.2925159</c:v>
                </c:pt>
                <c:pt idx="929">
                  <c:v>0.29868230000000001</c:v>
                </c:pt>
                <c:pt idx="930">
                  <c:v>0.30428060000000001</c:v>
                </c:pt>
                <c:pt idx="931">
                  <c:v>0.31053799999999998</c:v>
                </c:pt>
                <c:pt idx="932">
                  <c:v>0.31656099999999998</c:v>
                </c:pt>
                <c:pt idx="933">
                  <c:v>0.32277240000000001</c:v>
                </c:pt>
                <c:pt idx="934">
                  <c:v>0.32897209999999999</c:v>
                </c:pt>
                <c:pt idx="935">
                  <c:v>0.33559559999999999</c:v>
                </c:pt>
                <c:pt idx="936">
                  <c:v>0.34228219999999998</c:v>
                </c:pt>
                <c:pt idx="937">
                  <c:v>0.34880460000000002</c:v>
                </c:pt>
                <c:pt idx="938">
                  <c:v>0.35561520000000002</c:v>
                </c:pt>
                <c:pt idx="939">
                  <c:v>0.3627322</c:v>
                </c:pt>
                <c:pt idx="940">
                  <c:v>0.36966520000000003</c:v>
                </c:pt>
                <c:pt idx="941">
                  <c:v>0.37631680000000001</c:v>
                </c:pt>
                <c:pt idx="942">
                  <c:v>0.38352900000000001</c:v>
                </c:pt>
                <c:pt idx="943">
                  <c:v>0.39101760000000002</c:v>
                </c:pt>
                <c:pt idx="944">
                  <c:v>0.39816600000000002</c:v>
                </c:pt>
                <c:pt idx="945">
                  <c:v>0.40572510000000001</c:v>
                </c:pt>
                <c:pt idx="946">
                  <c:v>0.41299019999999997</c:v>
                </c:pt>
                <c:pt idx="947">
                  <c:v>0.42089779999999999</c:v>
                </c:pt>
                <c:pt idx="948">
                  <c:v>0.42869859999999999</c:v>
                </c:pt>
                <c:pt idx="949">
                  <c:v>0.4362183</c:v>
                </c:pt>
                <c:pt idx="950">
                  <c:v>0.44412770000000001</c:v>
                </c:pt>
                <c:pt idx="951">
                  <c:v>0.45216060000000002</c:v>
                </c:pt>
                <c:pt idx="952">
                  <c:v>0.46001880000000001</c:v>
                </c:pt>
                <c:pt idx="953">
                  <c:v>0.46831539999999999</c:v>
                </c:pt>
                <c:pt idx="954">
                  <c:v>0.476553</c:v>
                </c:pt>
                <c:pt idx="955">
                  <c:v>0.4844928</c:v>
                </c:pt>
                <c:pt idx="956">
                  <c:v>0.49248049999999999</c:v>
                </c:pt>
                <c:pt idx="957">
                  <c:v>0.50055899999999998</c:v>
                </c:pt>
                <c:pt idx="958">
                  <c:v>0.50893909999999998</c:v>
                </c:pt>
                <c:pt idx="959">
                  <c:v>0.51697159999999998</c:v>
                </c:pt>
                <c:pt idx="960">
                  <c:v>0.52523660000000005</c:v>
                </c:pt>
                <c:pt idx="961">
                  <c:v>0.53367819999999999</c:v>
                </c:pt>
                <c:pt idx="962">
                  <c:v>0.54228860000000001</c:v>
                </c:pt>
                <c:pt idx="963">
                  <c:v>0.55071879999999995</c:v>
                </c:pt>
                <c:pt idx="964">
                  <c:v>0.55892739999999996</c:v>
                </c:pt>
                <c:pt idx="965">
                  <c:v>0.56748900000000002</c:v>
                </c:pt>
                <c:pt idx="966">
                  <c:v>0.57629580000000002</c:v>
                </c:pt>
                <c:pt idx="967">
                  <c:v>0.58490699999999995</c:v>
                </c:pt>
                <c:pt idx="968">
                  <c:v>0.59322189999999997</c:v>
                </c:pt>
                <c:pt idx="969">
                  <c:v>0.60115180000000001</c:v>
                </c:pt>
                <c:pt idx="970">
                  <c:v>0.60998790000000003</c:v>
                </c:pt>
                <c:pt idx="971">
                  <c:v>0.61891600000000002</c:v>
                </c:pt>
                <c:pt idx="972">
                  <c:v>0.62843159999999998</c:v>
                </c:pt>
                <c:pt idx="973">
                  <c:v>0.63684799999999997</c:v>
                </c:pt>
                <c:pt idx="974">
                  <c:v>0.64547410000000005</c:v>
                </c:pt>
                <c:pt idx="975">
                  <c:v>0.6534934</c:v>
                </c:pt>
                <c:pt idx="976">
                  <c:v>0.66180660000000002</c:v>
                </c:pt>
                <c:pt idx="977">
                  <c:v>0.66956289999999996</c:v>
                </c:pt>
                <c:pt idx="978">
                  <c:v>0.67738140000000002</c:v>
                </c:pt>
                <c:pt idx="979">
                  <c:v>0.68521759999999998</c:v>
                </c:pt>
                <c:pt idx="980">
                  <c:v>0.69275949999999997</c:v>
                </c:pt>
                <c:pt idx="981">
                  <c:v>0.70048509999999997</c:v>
                </c:pt>
                <c:pt idx="982">
                  <c:v>0.70755920000000005</c:v>
                </c:pt>
                <c:pt idx="983">
                  <c:v>0.71473850000000005</c:v>
                </c:pt>
                <c:pt idx="984">
                  <c:v>0.72174499999999997</c:v>
                </c:pt>
                <c:pt idx="985">
                  <c:v>0.72850280000000001</c:v>
                </c:pt>
                <c:pt idx="986">
                  <c:v>0.73538740000000002</c:v>
                </c:pt>
                <c:pt idx="987">
                  <c:v>0.74114999999999998</c:v>
                </c:pt>
                <c:pt idx="988">
                  <c:v>0.74823119999999999</c:v>
                </c:pt>
                <c:pt idx="989">
                  <c:v>0.75420350000000003</c:v>
                </c:pt>
                <c:pt idx="990">
                  <c:v>0.76052299999999995</c:v>
                </c:pt>
                <c:pt idx="991">
                  <c:v>0.7658393</c:v>
                </c:pt>
                <c:pt idx="992">
                  <c:v>0.77126260000000002</c:v>
                </c:pt>
                <c:pt idx="993">
                  <c:v>0.77653680000000003</c:v>
                </c:pt>
                <c:pt idx="994">
                  <c:v>0.78182660000000004</c:v>
                </c:pt>
                <c:pt idx="995">
                  <c:v>0.78657100000000002</c:v>
                </c:pt>
                <c:pt idx="996">
                  <c:v>0.79102969999999995</c:v>
                </c:pt>
                <c:pt idx="997">
                  <c:v>0.79521560000000002</c:v>
                </c:pt>
                <c:pt idx="998">
                  <c:v>0.79987299999999995</c:v>
                </c:pt>
                <c:pt idx="999">
                  <c:v>0.80344300000000002</c:v>
                </c:pt>
                <c:pt idx="1000">
                  <c:v>0.80679409999999996</c:v>
                </c:pt>
                <c:pt idx="1001">
                  <c:v>0.81041090000000005</c:v>
                </c:pt>
                <c:pt idx="1002">
                  <c:v>0.81311990000000001</c:v>
                </c:pt>
                <c:pt idx="1003">
                  <c:v>0.81655429999999996</c:v>
                </c:pt>
                <c:pt idx="1004">
                  <c:v>0.81873779999999996</c:v>
                </c:pt>
                <c:pt idx="1005">
                  <c:v>0.82107110000000005</c:v>
                </c:pt>
                <c:pt idx="1006">
                  <c:v>0.82338619999999996</c:v>
                </c:pt>
                <c:pt idx="1007">
                  <c:v>0.82495739999999995</c:v>
                </c:pt>
                <c:pt idx="1008">
                  <c:v>0.82600629999999997</c:v>
                </c:pt>
                <c:pt idx="1009">
                  <c:v>0.8273045</c:v>
                </c:pt>
                <c:pt idx="1010">
                  <c:v>0.82844200000000001</c:v>
                </c:pt>
                <c:pt idx="1011">
                  <c:v>0.82957740000000002</c:v>
                </c:pt>
                <c:pt idx="1012">
                  <c:v>0.82947649999999995</c:v>
                </c:pt>
                <c:pt idx="1013">
                  <c:v>0.83047400000000005</c:v>
                </c:pt>
                <c:pt idx="1014">
                  <c:v>0.83013999999999999</c:v>
                </c:pt>
                <c:pt idx="1015">
                  <c:v>0.82974999999999999</c:v>
                </c:pt>
                <c:pt idx="1016">
                  <c:v>0.82934940000000001</c:v>
                </c:pt>
                <c:pt idx="1017">
                  <c:v>0.82820819999999995</c:v>
                </c:pt>
                <c:pt idx="1018">
                  <c:v>0.82722739999999995</c:v>
                </c:pt>
                <c:pt idx="1019">
                  <c:v>0.82641659999999995</c:v>
                </c:pt>
                <c:pt idx="1020">
                  <c:v>0.82452119999999995</c:v>
                </c:pt>
                <c:pt idx="1021">
                  <c:v>0.82339019999999996</c:v>
                </c:pt>
                <c:pt idx="1022">
                  <c:v>0.82098579999999999</c:v>
                </c:pt>
                <c:pt idx="1023">
                  <c:v>0.81909719999999997</c:v>
                </c:pt>
                <c:pt idx="1024">
                  <c:v>0.81624949999999996</c:v>
                </c:pt>
                <c:pt idx="1025">
                  <c:v>0.81421460000000001</c:v>
                </c:pt>
                <c:pt idx="1026">
                  <c:v>0.81162869999999998</c:v>
                </c:pt>
                <c:pt idx="1027">
                  <c:v>0.80833250000000001</c:v>
                </c:pt>
                <c:pt idx="1028">
                  <c:v>0.80476130000000001</c:v>
                </c:pt>
                <c:pt idx="1029">
                  <c:v>0.80171159999999997</c:v>
                </c:pt>
                <c:pt idx="1030">
                  <c:v>0.7984426</c:v>
                </c:pt>
                <c:pt idx="1031">
                  <c:v>0.79404839999999999</c:v>
                </c:pt>
                <c:pt idx="1032">
                  <c:v>0.79080320000000004</c:v>
                </c:pt>
                <c:pt idx="1033">
                  <c:v>0.78736870000000003</c:v>
                </c:pt>
                <c:pt idx="1034">
                  <c:v>0.78178159999999997</c:v>
                </c:pt>
                <c:pt idx="1035">
                  <c:v>0.77803009999999995</c:v>
                </c:pt>
                <c:pt idx="1036">
                  <c:v>0.77388950000000001</c:v>
                </c:pt>
                <c:pt idx="1037">
                  <c:v>0.76845839999999999</c:v>
                </c:pt>
                <c:pt idx="1038">
                  <c:v>0.76433569999999995</c:v>
                </c:pt>
                <c:pt idx="1039">
                  <c:v>0.75961120000000004</c:v>
                </c:pt>
                <c:pt idx="1040">
                  <c:v>0.7540656</c:v>
                </c:pt>
                <c:pt idx="1041">
                  <c:v>0.74857750000000001</c:v>
                </c:pt>
                <c:pt idx="1042">
                  <c:v>0.74361029999999995</c:v>
                </c:pt>
                <c:pt idx="1043">
                  <c:v>0.73792639999999998</c:v>
                </c:pt>
                <c:pt idx="1044">
                  <c:v>0.73292939999999995</c:v>
                </c:pt>
                <c:pt idx="1045">
                  <c:v>0.72625200000000001</c:v>
                </c:pt>
                <c:pt idx="1046">
                  <c:v>0.72146699999999997</c:v>
                </c:pt>
                <c:pt idx="1047">
                  <c:v>0.71516049999999998</c:v>
                </c:pt>
                <c:pt idx="1048">
                  <c:v>0.70941189999999998</c:v>
                </c:pt>
                <c:pt idx="1049">
                  <c:v>0.70398819999999995</c:v>
                </c:pt>
                <c:pt idx="1050">
                  <c:v>0.69753039999999999</c:v>
                </c:pt>
                <c:pt idx="1051">
                  <c:v>0.69091130000000001</c:v>
                </c:pt>
                <c:pt idx="1052">
                  <c:v>0.68607039999999997</c:v>
                </c:pt>
                <c:pt idx="1053">
                  <c:v>0.67931160000000002</c:v>
                </c:pt>
                <c:pt idx="1054">
                  <c:v>0.67211940000000003</c:v>
                </c:pt>
                <c:pt idx="1055">
                  <c:v>0.66658550000000005</c:v>
                </c:pt>
                <c:pt idx="1056">
                  <c:v>0.65972850000000005</c:v>
                </c:pt>
                <c:pt idx="1057">
                  <c:v>0.65410780000000002</c:v>
                </c:pt>
                <c:pt idx="1058">
                  <c:v>0.64724499999999996</c:v>
                </c:pt>
                <c:pt idx="1059">
                  <c:v>0.64110259999999997</c:v>
                </c:pt>
                <c:pt idx="1060">
                  <c:v>0.63432080000000002</c:v>
                </c:pt>
                <c:pt idx="1061">
                  <c:v>0.628085</c:v>
                </c:pt>
                <c:pt idx="1062">
                  <c:v>0.62123870000000003</c:v>
                </c:pt>
                <c:pt idx="1063">
                  <c:v>0.6148652</c:v>
                </c:pt>
                <c:pt idx="1064">
                  <c:v>0.6090238</c:v>
                </c:pt>
                <c:pt idx="1065">
                  <c:v>0.60205759999999997</c:v>
                </c:pt>
                <c:pt idx="1066">
                  <c:v>0.59476929999999995</c:v>
                </c:pt>
                <c:pt idx="1067">
                  <c:v>0.58844300000000005</c:v>
                </c:pt>
                <c:pt idx="1068">
                  <c:v>0.58239700000000005</c:v>
                </c:pt>
                <c:pt idx="1069">
                  <c:v>0.57541180000000003</c:v>
                </c:pt>
                <c:pt idx="1070">
                  <c:v>0.56911659999999997</c:v>
                </c:pt>
                <c:pt idx="1071">
                  <c:v>0.56188709999999997</c:v>
                </c:pt>
                <c:pt idx="1072">
                  <c:v>0.55608299999999999</c:v>
                </c:pt>
                <c:pt idx="1073">
                  <c:v>0.54979710000000004</c:v>
                </c:pt>
                <c:pt idx="1074">
                  <c:v>0.54305809999999999</c:v>
                </c:pt>
                <c:pt idx="1075">
                  <c:v>0.53597910000000004</c:v>
                </c:pt>
                <c:pt idx="1076">
                  <c:v>0.52946099999999996</c:v>
                </c:pt>
                <c:pt idx="1077">
                  <c:v>0.52360439999999997</c:v>
                </c:pt>
                <c:pt idx="1078">
                  <c:v>0.51755810000000002</c:v>
                </c:pt>
                <c:pt idx="1079">
                  <c:v>0.51103010000000004</c:v>
                </c:pt>
                <c:pt idx="1080">
                  <c:v>0.50468060000000003</c:v>
                </c:pt>
                <c:pt idx="1081">
                  <c:v>0.49776409999999999</c:v>
                </c:pt>
                <c:pt idx="1082">
                  <c:v>0.49170839999999999</c:v>
                </c:pt>
                <c:pt idx="1083">
                  <c:v>0.48528320000000003</c:v>
                </c:pt>
                <c:pt idx="1084">
                  <c:v>0.47965540000000001</c:v>
                </c:pt>
                <c:pt idx="1085">
                  <c:v>0.47276940000000001</c:v>
                </c:pt>
                <c:pt idx="1086">
                  <c:v>0.46718090000000001</c:v>
                </c:pt>
                <c:pt idx="1087">
                  <c:v>0.46169880000000002</c:v>
                </c:pt>
                <c:pt idx="1088">
                  <c:v>0.455015</c:v>
                </c:pt>
                <c:pt idx="1089">
                  <c:v>0.44874779999999997</c:v>
                </c:pt>
                <c:pt idx="1090">
                  <c:v>0.4428088</c:v>
                </c:pt>
                <c:pt idx="1091">
                  <c:v>0.43741259999999998</c:v>
                </c:pt>
                <c:pt idx="1092">
                  <c:v>0.43091610000000002</c:v>
                </c:pt>
                <c:pt idx="1093">
                  <c:v>0.42570960000000002</c:v>
                </c:pt>
                <c:pt idx="1094">
                  <c:v>0.41928910000000003</c:v>
                </c:pt>
                <c:pt idx="1095">
                  <c:v>0.41397659999999997</c:v>
                </c:pt>
                <c:pt idx="1096">
                  <c:v>0.40801169999999998</c:v>
                </c:pt>
                <c:pt idx="1097">
                  <c:v>0.40314329999999998</c:v>
                </c:pt>
                <c:pt idx="1098">
                  <c:v>0.39735900000000002</c:v>
                </c:pt>
                <c:pt idx="1099">
                  <c:v>0.39092389999999999</c:v>
                </c:pt>
                <c:pt idx="1100">
                  <c:v>0.38574849999999999</c:v>
                </c:pt>
                <c:pt idx="1101">
                  <c:v>0.3810132</c:v>
                </c:pt>
                <c:pt idx="1102">
                  <c:v>0.37579570000000001</c:v>
                </c:pt>
                <c:pt idx="1103">
                  <c:v>0.36998599999999998</c:v>
                </c:pt>
                <c:pt idx="1104">
                  <c:v>0.36545719999999998</c:v>
                </c:pt>
                <c:pt idx="1105">
                  <c:v>0.35981059999999998</c:v>
                </c:pt>
                <c:pt idx="1106">
                  <c:v>0.3542652</c:v>
                </c:pt>
                <c:pt idx="1107">
                  <c:v>0.34899659999999999</c:v>
                </c:pt>
                <c:pt idx="1108">
                  <c:v>0.34500310000000001</c:v>
                </c:pt>
                <c:pt idx="1109">
                  <c:v>0.33925820000000001</c:v>
                </c:pt>
                <c:pt idx="1110">
                  <c:v>0.33446939999999997</c:v>
                </c:pt>
                <c:pt idx="1111">
                  <c:v>0.32918360000000002</c:v>
                </c:pt>
                <c:pt idx="1112">
                  <c:v>0.32524629999999999</c:v>
                </c:pt>
                <c:pt idx="1113">
                  <c:v>0.320301</c:v>
                </c:pt>
                <c:pt idx="1114">
                  <c:v>0.31538149999999998</c:v>
                </c:pt>
                <c:pt idx="1115">
                  <c:v>0.31020540000000002</c:v>
                </c:pt>
                <c:pt idx="1116">
                  <c:v>0.30610409999999999</c:v>
                </c:pt>
                <c:pt idx="1117">
                  <c:v>0.30166680000000001</c:v>
                </c:pt>
                <c:pt idx="1118">
                  <c:v>0.2968654</c:v>
                </c:pt>
                <c:pt idx="1119">
                  <c:v>0.29221780000000003</c:v>
                </c:pt>
                <c:pt idx="1120">
                  <c:v>0.28857290000000002</c:v>
                </c:pt>
                <c:pt idx="1121">
                  <c:v>0.28462769999999998</c:v>
                </c:pt>
                <c:pt idx="1122">
                  <c:v>0.27985070000000001</c:v>
                </c:pt>
                <c:pt idx="1123">
                  <c:v>0.27561740000000001</c:v>
                </c:pt>
                <c:pt idx="1124">
                  <c:v>0.27217219999999998</c:v>
                </c:pt>
                <c:pt idx="1125">
                  <c:v>0.26771879999999998</c:v>
                </c:pt>
                <c:pt idx="1126">
                  <c:v>0.26367479999999999</c:v>
                </c:pt>
                <c:pt idx="1127">
                  <c:v>0.25933339999999999</c:v>
                </c:pt>
                <c:pt idx="1128">
                  <c:v>0.25561780000000001</c:v>
                </c:pt>
                <c:pt idx="1129">
                  <c:v>0.25213360000000001</c:v>
                </c:pt>
                <c:pt idx="1130">
                  <c:v>0.24836539999999999</c:v>
                </c:pt>
                <c:pt idx="1131">
                  <c:v>0.24490890000000001</c:v>
                </c:pt>
                <c:pt idx="1132">
                  <c:v>0.2408544</c:v>
                </c:pt>
                <c:pt idx="1133">
                  <c:v>0.23670820000000001</c:v>
                </c:pt>
                <c:pt idx="1134">
                  <c:v>0.2342764</c:v>
                </c:pt>
                <c:pt idx="1135">
                  <c:v>0.23000960000000001</c:v>
                </c:pt>
                <c:pt idx="1136">
                  <c:v>0.2266541</c:v>
                </c:pt>
                <c:pt idx="1137">
                  <c:v>0.2233639</c:v>
                </c:pt>
                <c:pt idx="1138">
                  <c:v>0.21968480000000001</c:v>
                </c:pt>
                <c:pt idx="1139">
                  <c:v>0.21701699999999999</c:v>
                </c:pt>
                <c:pt idx="1140">
                  <c:v>0.21248729999999999</c:v>
                </c:pt>
                <c:pt idx="1141">
                  <c:v>0.21019850000000001</c:v>
                </c:pt>
                <c:pt idx="1142">
                  <c:v>0.20670859999999999</c:v>
                </c:pt>
                <c:pt idx="1143">
                  <c:v>0.20363419999999999</c:v>
                </c:pt>
                <c:pt idx="1144">
                  <c:v>0.20029839999999999</c:v>
                </c:pt>
                <c:pt idx="1145">
                  <c:v>0.19795070000000001</c:v>
                </c:pt>
                <c:pt idx="1146">
                  <c:v>0.19436320000000001</c:v>
                </c:pt>
                <c:pt idx="1147">
                  <c:v>0.1920837</c:v>
                </c:pt>
                <c:pt idx="1148">
                  <c:v>0.188495</c:v>
                </c:pt>
                <c:pt idx="1149">
                  <c:v>0.18620159999999999</c:v>
                </c:pt>
                <c:pt idx="1150">
                  <c:v>0.1832599</c:v>
                </c:pt>
                <c:pt idx="1151">
                  <c:v>0.18012739999999999</c:v>
                </c:pt>
                <c:pt idx="1152">
                  <c:v>0.17785980000000001</c:v>
                </c:pt>
                <c:pt idx="1153">
                  <c:v>0.17425170000000001</c:v>
                </c:pt>
                <c:pt idx="1154">
                  <c:v>0.17167260000000001</c:v>
                </c:pt>
                <c:pt idx="1155">
                  <c:v>0.1692699</c:v>
                </c:pt>
                <c:pt idx="1156">
                  <c:v>0.16697490000000001</c:v>
                </c:pt>
                <c:pt idx="1157">
                  <c:v>0.16373799999999999</c:v>
                </c:pt>
                <c:pt idx="1158">
                  <c:v>0.16223770000000001</c:v>
                </c:pt>
                <c:pt idx="1159">
                  <c:v>0.16116430000000001</c:v>
                </c:pt>
                <c:pt idx="1160">
                  <c:v>0.15774840000000001</c:v>
                </c:pt>
                <c:pt idx="1161">
                  <c:v>0.1579014</c:v>
                </c:pt>
                <c:pt idx="1162">
                  <c:v>0.15519459999999999</c:v>
                </c:pt>
                <c:pt idx="1163">
                  <c:v>0.15020819999999999</c:v>
                </c:pt>
                <c:pt idx="1164">
                  <c:v>0.14782629999999999</c:v>
                </c:pt>
                <c:pt idx="1165">
                  <c:v>0.1446827</c:v>
                </c:pt>
                <c:pt idx="1166">
                  <c:v>0.14220250000000001</c:v>
                </c:pt>
                <c:pt idx="1167">
                  <c:v>0.1406799</c:v>
                </c:pt>
                <c:pt idx="1168">
                  <c:v>0.13757759999999999</c:v>
                </c:pt>
                <c:pt idx="1169">
                  <c:v>0.13529189999999999</c:v>
                </c:pt>
                <c:pt idx="1170">
                  <c:v>0.1357276</c:v>
                </c:pt>
                <c:pt idx="1171">
                  <c:v>0.13129840000000001</c:v>
                </c:pt>
                <c:pt idx="1172">
                  <c:v>0.13073709999999999</c:v>
                </c:pt>
                <c:pt idx="1173">
                  <c:v>0.12955069999999999</c:v>
                </c:pt>
                <c:pt idx="1174">
                  <c:v>0.1267248</c:v>
                </c:pt>
                <c:pt idx="1175">
                  <c:v>0.12542030000000001</c:v>
                </c:pt>
                <c:pt idx="1176">
                  <c:v>0.1221093</c:v>
                </c:pt>
                <c:pt idx="1177">
                  <c:v>0.120313</c:v>
                </c:pt>
                <c:pt idx="1178">
                  <c:v>0.118768</c:v>
                </c:pt>
                <c:pt idx="1179">
                  <c:v>0.11616799999999999</c:v>
                </c:pt>
                <c:pt idx="1180">
                  <c:v>0.115568</c:v>
                </c:pt>
                <c:pt idx="1181">
                  <c:v>0.1137247</c:v>
                </c:pt>
                <c:pt idx="1182">
                  <c:v>0.1118712</c:v>
                </c:pt>
                <c:pt idx="1183">
                  <c:v>0.11030470000000001</c:v>
                </c:pt>
                <c:pt idx="1184">
                  <c:v>0.1083069</c:v>
                </c:pt>
                <c:pt idx="1185">
                  <c:v>0.10686660000000001</c:v>
                </c:pt>
                <c:pt idx="1186">
                  <c:v>0.1056544</c:v>
                </c:pt>
                <c:pt idx="1187">
                  <c:v>0.1034273</c:v>
                </c:pt>
                <c:pt idx="1188">
                  <c:v>0.1022165</c:v>
                </c:pt>
                <c:pt idx="1189">
                  <c:v>0.1005776</c:v>
                </c:pt>
                <c:pt idx="1190">
                  <c:v>9.9032620000000002E-2</c:v>
                </c:pt>
                <c:pt idx="1191">
                  <c:v>9.8034380000000004E-2</c:v>
                </c:pt>
                <c:pt idx="1192">
                  <c:v>9.5045740000000004E-2</c:v>
                </c:pt>
                <c:pt idx="1193">
                  <c:v>9.5618060000000005E-2</c:v>
                </c:pt>
                <c:pt idx="1194">
                  <c:v>9.3702560000000004E-2</c:v>
                </c:pt>
                <c:pt idx="1195">
                  <c:v>9.2610789999999998E-2</c:v>
                </c:pt>
                <c:pt idx="1196">
                  <c:v>9.1304289999999996E-2</c:v>
                </c:pt>
                <c:pt idx="1197">
                  <c:v>8.9500899999999994E-2</c:v>
                </c:pt>
                <c:pt idx="1198">
                  <c:v>8.7571720000000006E-2</c:v>
                </c:pt>
                <c:pt idx="1199">
                  <c:v>8.6663260000000006E-2</c:v>
                </c:pt>
                <c:pt idx="1200">
                  <c:v>8.5732240000000001E-2</c:v>
                </c:pt>
                <c:pt idx="1201">
                  <c:v>8.4185140000000006E-2</c:v>
                </c:pt>
                <c:pt idx="1202">
                  <c:v>8.3415310000000006E-2</c:v>
                </c:pt>
                <c:pt idx="1203">
                  <c:v>8.15086E-2</c:v>
                </c:pt>
                <c:pt idx="1204">
                  <c:v>8.0304109999999998E-2</c:v>
                </c:pt>
                <c:pt idx="1205">
                  <c:v>7.8100539999999996E-2</c:v>
                </c:pt>
                <c:pt idx="1206">
                  <c:v>7.6003390000000004E-2</c:v>
                </c:pt>
                <c:pt idx="1207">
                  <c:v>7.6949219999999999E-2</c:v>
                </c:pt>
                <c:pt idx="1208">
                  <c:v>7.7990980000000001E-2</c:v>
                </c:pt>
                <c:pt idx="1209">
                  <c:v>7.8164220000000006E-2</c:v>
                </c:pt>
                <c:pt idx="1210">
                  <c:v>7.3611739999999995E-2</c:v>
                </c:pt>
                <c:pt idx="1211">
                  <c:v>7.2763240000000007E-2</c:v>
                </c:pt>
                <c:pt idx="1212">
                  <c:v>7.2223990000000002E-2</c:v>
                </c:pt>
                <c:pt idx="1213">
                  <c:v>7.0453000000000002E-2</c:v>
                </c:pt>
                <c:pt idx="1214">
                  <c:v>6.8960300000000002E-2</c:v>
                </c:pt>
                <c:pt idx="1215">
                  <c:v>6.8634059999999997E-2</c:v>
                </c:pt>
                <c:pt idx="1216">
                  <c:v>6.7760130000000002E-2</c:v>
                </c:pt>
                <c:pt idx="1217">
                  <c:v>6.6584480000000001E-2</c:v>
                </c:pt>
                <c:pt idx="1218">
                  <c:v>6.6326969999999999E-2</c:v>
                </c:pt>
                <c:pt idx="1219">
                  <c:v>6.4616839999999995E-2</c:v>
                </c:pt>
                <c:pt idx="1220">
                  <c:v>6.3864779999999996E-2</c:v>
                </c:pt>
                <c:pt idx="1221">
                  <c:v>6.5077099999999999E-2</c:v>
                </c:pt>
                <c:pt idx="1222">
                  <c:v>6.4293799999999998E-2</c:v>
                </c:pt>
                <c:pt idx="1223">
                  <c:v>6.2468940000000001E-2</c:v>
                </c:pt>
                <c:pt idx="1224">
                  <c:v>6.1599609999999999E-2</c:v>
                </c:pt>
                <c:pt idx="1225">
                  <c:v>6.148965E-2</c:v>
                </c:pt>
                <c:pt idx="1226">
                  <c:v>6.0063600000000002E-2</c:v>
                </c:pt>
                <c:pt idx="1227">
                  <c:v>5.7916879999999997E-2</c:v>
                </c:pt>
                <c:pt idx="1228">
                  <c:v>5.9995680000000003E-2</c:v>
                </c:pt>
                <c:pt idx="1229">
                  <c:v>5.832652E-2</c:v>
                </c:pt>
                <c:pt idx="1230">
                  <c:v>5.9712870000000001E-2</c:v>
                </c:pt>
                <c:pt idx="1231">
                  <c:v>5.6241939999999997E-2</c:v>
                </c:pt>
                <c:pt idx="1232">
                  <c:v>5.3959239999999999E-2</c:v>
                </c:pt>
                <c:pt idx="1233">
                  <c:v>4.9128900000000003E-2</c:v>
                </c:pt>
                <c:pt idx="1234">
                  <c:v>5.0091740000000003E-2</c:v>
                </c:pt>
                <c:pt idx="1235">
                  <c:v>5.0388080000000002E-2</c:v>
                </c:pt>
                <c:pt idx="1236">
                  <c:v>4.9335860000000002E-2</c:v>
                </c:pt>
                <c:pt idx="1237">
                  <c:v>4.8912480000000001E-2</c:v>
                </c:pt>
                <c:pt idx="1238">
                  <c:v>4.9021679999999998E-2</c:v>
                </c:pt>
                <c:pt idx="1239">
                  <c:v>4.7727970000000002E-2</c:v>
                </c:pt>
                <c:pt idx="1240">
                  <c:v>4.7282339999999999E-2</c:v>
                </c:pt>
                <c:pt idx="1241">
                  <c:v>4.5127300000000002E-2</c:v>
                </c:pt>
                <c:pt idx="1242">
                  <c:v>4.0964510000000003E-2</c:v>
                </c:pt>
                <c:pt idx="1243">
                  <c:v>4.3771409999999997E-2</c:v>
                </c:pt>
                <c:pt idx="1244">
                  <c:v>5.2241040000000002E-2</c:v>
                </c:pt>
                <c:pt idx="1245">
                  <c:v>4.8294280000000002E-2</c:v>
                </c:pt>
                <c:pt idx="1246">
                  <c:v>4.7066919999999998E-2</c:v>
                </c:pt>
                <c:pt idx="1247">
                  <c:v>4.5559540000000003E-2</c:v>
                </c:pt>
                <c:pt idx="1248">
                  <c:v>4.3355539999999998E-2</c:v>
                </c:pt>
                <c:pt idx="1249">
                  <c:v>4.302628E-2</c:v>
                </c:pt>
                <c:pt idx="1250">
                  <c:v>4.2993030000000002E-2</c:v>
                </c:pt>
                <c:pt idx="1251">
                  <c:v>4.0066850000000001E-2</c:v>
                </c:pt>
                <c:pt idx="1252">
                  <c:v>3.5500039999999997E-2</c:v>
                </c:pt>
                <c:pt idx="1253">
                  <c:v>4.1043759999999999E-2</c:v>
                </c:pt>
                <c:pt idx="1254">
                  <c:v>4.2592659999999997E-2</c:v>
                </c:pt>
                <c:pt idx="1255">
                  <c:v>4.3251299999999999E-2</c:v>
                </c:pt>
                <c:pt idx="1256">
                  <c:v>4.0642110000000002E-2</c:v>
                </c:pt>
                <c:pt idx="1257">
                  <c:v>3.9604460000000001E-2</c:v>
                </c:pt>
                <c:pt idx="1258">
                  <c:v>3.7694650000000003E-2</c:v>
                </c:pt>
                <c:pt idx="1259">
                  <c:v>3.8589900000000003E-2</c:v>
                </c:pt>
                <c:pt idx="1260">
                  <c:v>3.6653749999999999E-2</c:v>
                </c:pt>
                <c:pt idx="1261">
                  <c:v>3.7176140000000003E-2</c:v>
                </c:pt>
                <c:pt idx="1262">
                  <c:v>3.6723449999999998E-2</c:v>
                </c:pt>
                <c:pt idx="1263">
                  <c:v>3.599165E-2</c:v>
                </c:pt>
                <c:pt idx="1264">
                  <c:v>3.5203749999999999E-2</c:v>
                </c:pt>
                <c:pt idx="1265">
                  <c:v>3.4828690000000002E-2</c:v>
                </c:pt>
                <c:pt idx="1266">
                  <c:v>3.4378190000000003E-2</c:v>
                </c:pt>
                <c:pt idx="1267">
                  <c:v>3.3877919999999999E-2</c:v>
                </c:pt>
                <c:pt idx="1268">
                  <c:v>3.3683619999999997E-2</c:v>
                </c:pt>
                <c:pt idx="1269">
                  <c:v>3.3322949999999997E-2</c:v>
                </c:pt>
                <c:pt idx="1270">
                  <c:v>3.2738080000000003E-2</c:v>
                </c:pt>
                <c:pt idx="1271">
                  <c:v>3.218816E-2</c:v>
                </c:pt>
                <c:pt idx="1272">
                  <c:v>3.2405429999999999E-2</c:v>
                </c:pt>
                <c:pt idx="1273">
                  <c:v>3.1668920000000003E-2</c:v>
                </c:pt>
                <c:pt idx="1274">
                  <c:v>3.143688E-2</c:v>
                </c:pt>
                <c:pt idx="1275">
                  <c:v>3.0192139999999999E-2</c:v>
                </c:pt>
                <c:pt idx="1276">
                  <c:v>3.0861800000000002E-2</c:v>
                </c:pt>
                <c:pt idx="1277">
                  <c:v>3.0502580000000001E-2</c:v>
                </c:pt>
                <c:pt idx="1278">
                  <c:v>2.9182219999999998E-2</c:v>
                </c:pt>
                <c:pt idx="1279">
                  <c:v>2.9478239999999999E-2</c:v>
                </c:pt>
                <c:pt idx="1280">
                  <c:v>2.9497820000000001E-2</c:v>
                </c:pt>
                <c:pt idx="1281">
                  <c:v>2.8356280000000001E-2</c:v>
                </c:pt>
                <c:pt idx="1282">
                  <c:v>3.4622590000000002E-2</c:v>
                </c:pt>
                <c:pt idx="1283">
                  <c:v>3.1926820000000002E-2</c:v>
                </c:pt>
                <c:pt idx="1284">
                  <c:v>3.7621019999999998E-2</c:v>
                </c:pt>
                <c:pt idx="1285">
                  <c:v>2.948609E-2</c:v>
                </c:pt>
                <c:pt idx="1286">
                  <c:v>1.8957430000000001E-2</c:v>
                </c:pt>
                <c:pt idx="1287">
                  <c:v>2.198454E-2</c:v>
                </c:pt>
                <c:pt idx="1288">
                  <c:v>2.3899529999999999E-2</c:v>
                </c:pt>
                <c:pt idx="1289">
                  <c:v>2.342054E-2</c:v>
                </c:pt>
                <c:pt idx="1290">
                  <c:v>2.359853E-2</c:v>
                </c:pt>
                <c:pt idx="1291">
                  <c:v>2.5093379999999998E-2</c:v>
                </c:pt>
                <c:pt idx="1292">
                  <c:v>2.4665679999999999E-2</c:v>
                </c:pt>
                <c:pt idx="1293">
                  <c:v>2.460043E-2</c:v>
                </c:pt>
                <c:pt idx="1294">
                  <c:v>2.3972480000000001E-2</c:v>
                </c:pt>
                <c:pt idx="1295">
                  <c:v>2.3973189999999998E-2</c:v>
                </c:pt>
                <c:pt idx="1296">
                  <c:v>2.394286E-2</c:v>
                </c:pt>
                <c:pt idx="1297">
                  <c:v>2.3743179999999999E-2</c:v>
                </c:pt>
                <c:pt idx="1298">
                  <c:v>2.3633970000000001E-2</c:v>
                </c:pt>
                <c:pt idx="1299">
                  <c:v>2.274866E-2</c:v>
                </c:pt>
                <c:pt idx="1300">
                  <c:v>2.273464E-2</c:v>
                </c:pt>
                <c:pt idx="1301">
                  <c:v>2.2941409999999999E-2</c:v>
                </c:pt>
                <c:pt idx="1302">
                  <c:v>2.2754819999999999E-2</c:v>
                </c:pt>
                <c:pt idx="1303">
                  <c:v>2.2559780000000001E-2</c:v>
                </c:pt>
                <c:pt idx="1304">
                  <c:v>2.1922110000000002E-2</c:v>
                </c:pt>
                <c:pt idx="1305">
                  <c:v>2.1849850000000001E-2</c:v>
                </c:pt>
                <c:pt idx="1306">
                  <c:v>2.1767970000000001E-2</c:v>
                </c:pt>
                <c:pt idx="1307">
                  <c:v>2.1274660000000001E-2</c:v>
                </c:pt>
                <c:pt idx="1308">
                  <c:v>2.1155219999999999E-2</c:v>
                </c:pt>
                <c:pt idx="1309">
                  <c:v>2.1086669999999998E-2</c:v>
                </c:pt>
                <c:pt idx="1310">
                  <c:v>2.0861339999999999E-2</c:v>
                </c:pt>
                <c:pt idx="1311">
                  <c:v>2.0984490000000001E-2</c:v>
                </c:pt>
                <c:pt idx="1312">
                  <c:v>2.0426059999999999E-2</c:v>
                </c:pt>
                <c:pt idx="1313">
                  <c:v>2.0270239999999998E-2</c:v>
                </c:pt>
                <c:pt idx="1314">
                  <c:v>2.0230890000000001E-2</c:v>
                </c:pt>
                <c:pt idx="1315">
                  <c:v>2.054518E-2</c:v>
                </c:pt>
                <c:pt idx="1316">
                  <c:v>1.8520780000000001E-2</c:v>
                </c:pt>
                <c:pt idx="1317">
                  <c:v>1.8862230000000001E-2</c:v>
                </c:pt>
                <c:pt idx="1318">
                  <c:v>1.914012E-2</c:v>
                </c:pt>
                <c:pt idx="1319">
                  <c:v>1.855066E-2</c:v>
                </c:pt>
                <c:pt idx="1320">
                  <c:v>1.888505E-2</c:v>
                </c:pt>
                <c:pt idx="1321">
                  <c:v>1.7867620000000001E-2</c:v>
                </c:pt>
                <c:pt idx="1322">
                  <c:v>1.8620189999999998E-2</c:v>
                </c:pt>
                <c:pt idx="1323">
                  <c:v>1.7693649999999998E-2</c:v>
                </c:pt>
                <c:pt idx="1324">
                  <c:v>2.057602E-2</c:v>
                </c:pt>
                <c:pt idx="1325">
                  <c:v>2.0826440000000002E-2</c:v>
                </c:pt>
                <c:pt idx="1326">
                  <c:v>1.8981230000000002E-2</c:v>
                </c:pt>
                <c:pt idx="1327">
                  <c:v>2.150523E-2</c:v>
                </c:pt>
                <c:pt idx="1328">
                  <c:v>1.905664E-2</c:v>
                </c:pt>
                <c:pt idx="1329">
                  <c:v>3.2932919999999997E-2</c:v>
                </c:pt>
                <c:pt idx="1330">
                  <c:v>2.048113E-2</c:v>
                </c:pt>
                <c:pt idx="1331">
                  <c:v>1.0598379999999999E-2</c:v>
                </c:pt>
                <c:pt idx="1332">
                  <c:v>8.9911680000000008E-3</c:v>
                </c:pt>
                <c:pt idx="1333">
                  <c:v>2.183384E-2</c:v>
                </c:pt>
                <c:pt idx="1334">
                  <c:v>2.3876189999999999E-2</c:v>
                </c:pt>
                <c:pt idx="1335">
                  <c:v>7.9242119999999999E-3</c:v>
                </c:pt>
                <c:pt idx="1336">
                  <c:v>1.0788910000000001E-2</c:v>
                </c:pt>
                <c:pt idx="1337">
                  <c:v>1.428018E-2</c:v>
                </c:pt>
                <c:pt idx="1338">
                  <c:v>1.6339739999999998E-2</c:v>
                </c:pt>
                <c:pt idx="1339">
                  <c:v>1.537755E-2</c:v>
                </c:pt>
                <c:pt idx="1340">
                  <c:v>1.552982E-2</c:v>
                </c:pt>
                <c:pt idx="1341">
                  <c:v>1.687864E-2</c:v>
                </c:pt>
                <c:pt idx="1342">
                  <c:v>2.1991449999999999E-2</c:v>
                </c:pt>
                <c:pt idx="1343">
                  <c:v>5.4921520000000001E-2</c:v>
                </c:pt>
                <c:pt idx="1344">
                  <c:v>2.3895590000000001E-2</c:v>
                </c:pt>
                <c:pt idx="1345">
                  <c:v>2.715364E-2</c:v>
                </c:pt>
                <c:pt idx="1346">
                  <c:v>2.0388429999999999E-2</c:v>
                </c:pt>
                <c:pt idx="1347">
                  <c:v>1.6519889999999999E-2</c:v>
                </c:pt>
                <c:pt idx="1348">
                  <c:v>1.5747580000000001E-2</c:v>
                </c:pt>
                <c:pt idx="1349">
                  <c:v>1.3560569999999999E-2</c:v>
                </c:pt>
                <c:pt idx="1350">
                  <c:v>1.457311E-2</c:v>
                </c:pt>
                <c:pt idx="1351">
                  <c:v>1.414732E-2</c:v>
                </c:pt>
                <c:pt idx="1352">
                  <c:v>1.3836029999999999E-2</c:v>
                </c:pt>
                <c:pt idx="1353">
                  <c:v>1.4424060000000001E-2</c:v>
                </c:pt>
                <c:pt idx="1354">
                  <c:v>1.437042E-2</c:v>
                </c:pt>
                <c:pt idx="1355">
                  <c:v>1.345814E-2</c:v>
                </c:pt>
                <c:pt idx="1356">
                  <c:v>1.4382860000000001E-2</c:v>
                </c:pt>
                <c:pt idx="1357">
                  <c:v>1.212712E-2</c:v>
                </c:pt>
                <c:pt idx="1358">
                  <c:v>1.29934E-2</c:v>
                </c:pt>
                <c:pt idx="1359">
                  <c:v>1.268554E-2</c:v>
                </c:pt>
                <c:pt idx="1360">
                  <c:v>1.3085619999999999E-2</c:v>
                </c:pt>
                <c:pt idx="1361">
                  <c:v>1.342545E-2</c:v>
                </c:pt>
                <c:pt idx="1362">
                  <c:v>1.364778E-2</c:v>
                </c:pt>
                <c:pt idx="1363">
                  <c:v>1.310998E-2</c:v>
                </c:pt>
                <c:pt idx="1364">
                  <c:v>1.2681120000000001E-2</c:v>
                </c:pt>
                <c:pt idx="1365">
                  <c:v>1.243794E-2</c:v>
                </c:pt>
                <c:pt idx="1366">
                  <c:v>1.2098579999999999E-2</c:v>
                </c:pt>
                <c:pt idx="1367">
                  <c:v>1.2191799999999999E-2</c:v>
                </c:pt>
                <c:pt idx="1368">
                  <c:v>1.209349E-2</c:v>
                </c:pt>
                <c:pt idx="1369">
                  <c:v>1.184465E-2</c:v>
                </c:pt>
                <c:pt idx="1370">
                  <c:v>1.181313E-2</c:v>
                </c:pt>
                <c:pt idx="1371">
                  <c:v>1.2055389999999999E-2</c:v>
                </c:pt>
                <c:pt idx="1372">
                  <c:v>1.2547829999999999E-2</c:v>
                </c:pt>
                <c:pt idx="1373">
                  <c:v>1.2166079999999999E-2</c:v>
                </c:pt>
                <c:pt idx="1374">
                  <c:v>1.208735E-2</c:v>
                </c:pt>
                <c:pt idx="1375">
                  <c:v>1.208331E-2</c:v>
                </c:pt>
                <c:pt idx="1376">
                  <c:v>1.218764E-2</c:v>
                </c:pt>
                <c:pt idx="1377">
                  <c:v>1.141298E-2</c:v>
                </c:pt>
                <c:pt idx="1378">
                  <c:v>1.078809E-2</c:v>
                </c:pt>
                <c:pt idx="1379">
                  <c:v>1.0917369999999999E-2</c:v>
                </c:pt>
                <c:pt idx="1380">
                  <c:v>1.1027840000000001E-2</c:v>
                </c:pt>
                <c:pt idx="1381">
                  <c:v>1.205876E-2</c:v>
                </c:pt>
                <c:pt idx="1382">
                  <c:v>1.074982E-2</c:v>
                </c:pt>
                <c:pt idx="1383">
                  <c:v>9.7576220000000005E-3</c:v>
                </c:pt>
                <c:pt idx="1384">
                  <c:v>1.284858E-2</c:v>
                </c:pt>
                <c:pt idx="1385">
                  <c:v>9.4177199999999992E-3</c:v>
                </c:pt>
                <c:pt idx="1386">
                  <c:v>1.0994540000000001E-2</c:v>
                </c:pt>
                <c:pt idx="1387">
                  <c:v>1.342424E-2</c:v>
                </c:pt>
                <c:pt idx="1388">
                  <c:v>1.1994640000000001E-2</c:v>
                </c:pt>
                <c:pt idx="1389">
                  <c:v>1.141617E-2</c:v>
                </c:pt>
                <c:pt idx="1390">
                  <c:v>1.12505E-2</c:v>
                </c:pt>
                <c:pt idx="1391">
                  <c:v>1.041678E-2</c:v>
                </c:pt>
                <c:pt idx="1392">
                  <c:v>1.0697659999999999E-2</c:v>
                </c:pt>
                <c:pt idx="1393">
                  <c:v>1.028658E-2</c:v>
                </c:pt>
                <c:pt idx="1394">
                  <c:v>9.7207019999999995E-3</c:v>
                </c:pt>
                <c:pt idx="1395">
                  <c:v>1.034614E-2</c:v>
                </c:pt>
                <c:pt idx="1396">
                  <c:v>9.438218E-3</c:v>
                </c:pt>
                <c:pt idx="1397">
                  <c:v>9.2993280000000008E-3</c:v>
                </c:pt>
                <c:pt idx="1398">
                  <c:v>8.2109450000000007E-3</c:v>
                </c:pt>
                <c:pt idx="1399">
                  <c:v>3.2404099999999998E-2</c:v>
                </c:pt>
                <c:pt idx="1400">
                  <c:v>3.6158709999999997E-2</c:v>
                </c:pt>
                <c:pt idx="1401">
                  <c:v>2.4103530000000001E-2</c:v>
                </c:pt>
                <c:pt idx="1402">
                  <c:v>1.7387010000000001E-2</c:v>
                </c:pt>
                <c:pt idx="1403">
                  <c:v>1.257602E-2</c:v>
                </c:pt>
                <c:pt idx="1404">
                  <c:v>1.067832E-2</c:v>
                </c:pt>
                <c:pt idx="1405">
                  <c:v>1.07061E-2</c:v>
                </c:pt>
                <c:pt idx="1406" formatCode="0.00E+00">
                  <c:v>-8.5243000000000003E-3</c:v>
                </c:pt>
                <c:pt idx="1407">
                  <c:v>8.1316719999999995E-3</c:v>
                </c:pt>
                <c:pt idx="1408">
                  <c:v>6.5740429999999999E-3</c:v>
                </c:pt>
                <c:pt idx="1409">
                  <c:v>7.2874400000000001E-3</c:v>
                </c:pt>
                <c:pt idx="1410">
                  <c:v>8.6383290000000001E-3</c:v>
                </c:pt>
                <c:pt idx="1411">
                  <c:v>8.8400990000000006E-3</c:v>
                </c:pt>
                <c:pt idx="1412">
                  <c:v>9.1583419999999999E-3</c:v>
                </c:pt>
                <c:pt idx="1413">
                  <c:v>8.8879549999999995E-3</c:v>
                </c:pt>
                <c:pt idx="1414">
                  <c:v>1.047325E-2</c:v>
                </c:pt>
                <c:pt idx="1415">
                  <c:v>8.4768469999999992E-3</c:v>
                </c:pt>
                <c:pt idx="1416">
                  <c:v>8.4970359999999995E-3</c:v>
                </c:pt>
                <c:pt idx="1417">
                  <c:v>8.3902590000000006E-3</c:v>
                </c:pt>
                <c:pt idx="1418">
                  <c:v>8.3097009999999992E-3</c:v>
                </c:pt>
                <c:pt idx="1419">
                  <c:v>9.0302460000000005E-3</c:v>
                </c:pt>
                <c:pt idx="1420">
                  <c:v>8.3830559999999998E-3</c:v>
                </c:pt>
                <c:pt idx="1421">
                  <c:v>8.6691059999999993E-3</c:v>
                </c:pt>
                <c:pt idx="1422">
                  <c:v>8.5191339999999994E-3</c:v>
                </c:pt>
                <c:pt idx="1423">
                  <c:v>8.6220280000000003E-3</c:v>
                </c:pt>
                <c:pt idx="1424">
                  <c:v>8.8474309999999994E-3</c:v>
                </c:pt>
                <c:pt idx="1425">
                  <c:v>8.3824580000000006E-3</c:v>
                </c:pt>
                <c:pt idx="1426">
                  <c:v>9.2954749999999992E-3</c:v>
                </c:pt>
                <c:pt idx="1427">
                  <c:v>8.4304010000000006E-3</c:v>
                </c:pt>
                <c:pt idx="1428">
                  <c:v>8.1144760000000007E-3</c:v>
                </c:pt>
                <c:pt idx="1429">
                  <c:v>8.5228509999999997E-3</c:v>
                </c:pt>
                <c:pt idx="1430">
                  <c:v>8.4151759999999999E-3</c:v>
                </c:pt>
                <c:pt idx="1431">
                  <c:v>7.6834080000000001E-3</c:v>
                </c:pt>
                <c:pt idx="1432">
                  <c:v>8.1854010000000001E-3</c:v>
                </c:pt>
                <c:pt idx="1433">
                  <c:v>7.8404900000000003E-3</c:v>
                </c:pt>
                <c:pt idx="1434">
                  <c:v>8.2626420000000006E-3</c:v>
                </c:pt>
                <c:pt idx="1435">
                  <c:v>9.3633899999999992E-3</c:v>
                </c:pt>
                <c:pt idx="1436">
                  <c:v>7.3793640000000002E-3</c:v>
                </c:pt>
                <c:pt idx="1437">
                  <c:v>8.3810080000000006E-3</c:v>
                </c:pt>
                <c:pt idx="1438">
                  <c:v>8.3978079999999997E-3</c:v>
                </c:pt>
                <c:pt idx="1439">
                  <c:v>8.1203760000000003E-3</c:v>
                </c:pt>
                <c:pt idx="1440">
                  <c:v>7.1844719999999999E-3</c:v>
                </c:pt>
                <c:pt idx="1441">
                  <c:v>9.13659E-3</c:v>
                </c:pt>
                <c:pt idx="1442">
                  <c:v>7.4321910000000003E-3</c:v>
                </c:pt>
                <c:pt idx="1443">
                  <c:v>8.0171879999999997E-3</c:v>
                </c:pt>
                <c:pt idx="1444">
                  <c:v>9.6840889999999999E-3</c:v>
                </c:pt>
                <c:pt idx="1445">
                  <c:v>1.8284109999999999E-2</c:v>
                </c:pt>
                <c:pt idx="1446">
                  <c:v>2.83746E-3</c:v>
                </c:pt>
                <c:pt idx="1447">
                  <c:v>5.9368499999999996E-3</c:v>
                </c:pt>
                <c:pt idx="1448">
                  <c:v>8.2420110000000005E-3</c:v>
                </c:pt>
                <c:pt idx="1449">
                  <c:v>7.0375790000000004E-3</c:v>
                </c:pt>
                <c:pt idx="1450">
                  <c:v>6.4075740000000001E-3</c:v>
                </c:pt>
                <c:pt idx="1451">
                  <c:v>6.7690679999999996E-3</c:v>
                </c:pt>
                <c:pt idx="1452">
                  <c:v>7.2574659999999997E-3</c:v>
                </c:pt>
                <c:pt idx="1453">
                  <c:v>7.0835150000000003E-3</c:v>
                </c:pt>
                <c:pt idx="1454">
                  <c:v>7.8992009999999998E-3</c:v>
                </c:pt>
                <c:pt idx="1455">
                  <c:v>8.5472680000000002E-3</c:v>
                </c:pt>
                <c:pt idx="1456">
                  <c:v>7.3707080000000001E-3</c:v>
                </c:pt>
                <c:pt idx="1457">
                  <c:v>7.3661029999999997E-3</c:v>
                </c:pt>
                <c:pt idx="1458">
                  <c:v>7.9223439999999996E-3</c:v>
                </c:pt>
                <c:pt idx="1459">
                  <c:v>6.3987460000000003E-3</c:v>
                </c:pt>
                <c:pt idx="1460">
                  <c:v>9.3605310000000001E-3</c:v>
                </c:pt>
                <c:pt idx="1461">
                  <c:v>7.9950160000000006E-3</c:v>
                </c:pt>
                <c:pt idx="1462">
                  <c:v>2.0993419999999999E-2</c:v>
                </c:pt>
                <c:pt idx="1463">
                  <c:v>2.341232E-2</c:v>
                </c:pt>
                <c:pt idx="1464">
                  <c:v>2.102994E-2</c:v>
                </c:pt>
                <c:pt idx="1465">
                  <c:v>1.315474E-2</c:v>
                </c:pt>
                <c:pt idx="1466">
                  <c:v>8.8286679999999996E-3</c:v>
                </c:pt>
                <c:pt idx="1467">
                  <c:v>5.8668679999999999E-3</c:v>
                </c:pt>
                <c:pt idx="1468">
                  <c:v>6.2641570000000002E-3</c:v>
                </c:pt>
                <c:pt idx="1469">
                  <c:v>6.3470219999999999E-3</c:v>
                </c:pt>
                <c:pt idx="1470">
                  <c:v>6.4549480000000003E-3</c:v>
                </c:pt>
                <c:pt idx="1471">
                  <c:v>6.5264279999999999E-3</c:v>
                </c:pt>
                <c:pt idx="1472">
                  <c:v>6.5993839999999998E-3</c:v>
                </c:pt>
                <c:pt idx="1473">
                  <c:v>6.9598660000000003E-3</c:v>
                </c:pt>
                <c:pt idx="1474">
                  <c:v>6.77584E-3</c:v>
                </c:pt>
                <c:pt idx="1475">
                  <c:v>6.5249799999999997E-3</c:v>
                </c:pt>
                <c:pt idx="1476">
                  <c:v>6.43861E-3</c:v>
                </c:pt>
                <c:pt idx="1477">
                  <c:v>6.7446030000000001E-3</c:v>
                </c:pt>
                <c:pt idx="1478">
                  <c:v>7.1530939999999996E-3</c:v>
                </c:pt>
                <c:pt idx="1479">
                  <c:v>7.5584559999999999E-3</c:v>
                </c:pt>
                <c:pt idx="1480">
                  <c:v>6.1949370000000002E-3</c:v>
                </c:pt>
                <c:pt idx="1481">
                  <c:v>6.2495839999999999E-3</c:v>
                </c:pt>
                <c:pt idx="1482">
                  <c:v>7.0081800000000001E-3</c:v>
                </c:pt>
                <c:pt idx="1483">
                  <c:v>6.8201449999999997E-3</c:v>
                </c:pt>
                <c:pt idx="1484">
                  <c:v>6.5207299999999998E-3</c:v>
                </c:pt>
                <c:pt idx="1485">
                  <c:v>6.6657900000000004E-3</c:v>
                </c:pt>
                <c:pt idx="1486">
                  <c:v>6.7632320000000001E-3</c:v>
                </c:pt>
                <c:pt idx="1487">
                  <c:v>6.0072260000000001E-3</c:v>
                </c:pt>
                <c:pt idx="1488">
                  <c:v>6.7790159999999997E-3</c:v>
                </c:pt>
                <c:pt idx="1489">
                  <c:v>6.0150790000000004E-3</c:v>
                </c:pt>
                <c:pt idx="1490">
                  <c:v>5.9536349999999997E-3</c:v>
                </c:pt>
                <c:pt idx="1491">
                  <c:v>8.9377529999999997E-3</c:v>
                </c:pt>
                <c:pt idx="1492">
                  <c:v>5.3008700000000001E-3</c:v>
                </c:pt>
                <c:pt idx="1493">
                  <c:v>5.8324099999999997E-3</c:v>
                </c:pt>
                <c:pt idx="1494">
                  <c:v>6.325855E-3</c:v>
                </c:pt>
                <c:pt idx="1495">
                  <c:v>6.8421660000000002E-3</c:v>
                </c:pt>
                <c:pt idx="1496">
                  <c:v>6.27387E-3</c:v>
                </c:pt>
                <c:pt idx="1497">
                  <c:v>6.3594940000000003E-3</c:v>
                </c:pt>
                <c:pt idx="1498">
                  <c:v>6.3296389999999998E-3</c:v>
                </c:pt>
                <c:pt idx="1499">
                  <c:v>6.1747690000000001E-3</c:v>
                </c:pt>
                <c:pt idx="1500">
                  <c:v>7.5021530000000001E-3</c:v>
                </c:pt>
                <c:pt idx="1501">
                  <c:v>8.3793449999999998E-3</c:v>
                </c:pt>
                <c:pt idx="1502">
                  <c:v>5.7500199999999998E-3</c:v>
                </c:pt>
                <c:pt idx="1503">
                  <c:v>4.9266240000000001E-3</c:v>
                </c:pt>
                <c:pt idx="1504">
                  <c:v>6.1318240000000001E-3</c:v>
                </c:pt>
                <c:pt idx="1505">
                  <c:v>5.423934E-3</c:v>
                </c:pt>
                <c:pt idx="1506">
                  <c:v>6.5266229999999996E-3</c:v>
                </c:pt>
                <c:pt idx="1507">
                  <c:v>5.8367280000000002E-3</c:v>
                </c:pt>
                <c:pt idx="1508">
                  <c:v>6.3722029999999999E-3</c:v>
                </c:pt>
                <c:pt idx="1509">
                  <c:v>1.026084E-2</c:v>
                </c:pt>
                <c:pt idx="1510">
                  <c:v>1.5351750000000001E-2</c:v>
                </c:pt>
                <c:pt idx="1511">
                  <c:v>-1.374599E-2</c:v>
                </c:pt>
                <c:pt idx="1512" formatCode="0.00E+00">
                  <c:v>-2.7212E-3</c:v>
                </c:pt>
                <c:pt idx="1513">
                  <c:v>1.4469420000000001E-3</c:v>
                </c:pt>
                <c:pt idx="1514">
                  <c:v>5.425951E-3</c:v>
                </c:pt>
                <c:pt idx="1515">
                  <c:v>6.8815500000000002E-3</c:v>
                </c:pt>
                <c:pt idx="1516">
                  <c:v>1.4709969999999999E-3</c:v>
                </c:pt>
                <c:pt idx="1517">
                  <c:v>3.6256180000000002E-3</c:v>
                </c:pt>
                <c:pt idx="1518">
                  <c:v>4.9171919999999999E-3</c:v>
                </c:pt>
                <c:pt idx="1519">
                  <c:v>5.1142560000000002E-3</c:v>
                </c:pt>
                <c:pt idx="1520">
                  <c:v>5.5923819999999999E-3</c:v>
                </c:pt>
                <c:pt idx="1521">
                  <c:v>5.6975899999999998E-3</c:v>
                </c:pt>
                <c:pt idx="1522">
                  <c:v>6.0696040000000001E-3</c:v>
                </c:pt>
                <c:pt idx="1523">
                  <c:v>5.2547419999999997E-3</c:v>
                </c:pt>
                <c:pt idx="1524">
                  <c:v>5.1150759999999997E-3</c:v>
                </c:pt>
                <c:pt idx="1525">
                  <c:v>8.7062690000000009E-3</c:v>
                </c:pt>
                <c:pt idx="1526">
                  <c:v>5.4576679999999997E-3</c:v>
                </c:pt>
                <c:pt idx="1527">
                  <c:v>5.3881859999999997E-3</c:v>
                </c:pt>
                <c:pt idx="1528">
                  <c:v>5.2156879999999996E-3</c:v>
                </c:pt>
                <c:pt idx="1529">
                  <c:v>5.4224529999999998E-3</c:v>
                </c:pt>
                <c:pt idx="1530">
                  <c:v>5.6358069999999996E-3</c:v>
                </c:pt>
                <c:pt idx="1531">
                  <c:v>5.9398080000000004E-3</c:v>
                </c:pt>
                <c:pt idx="1532">
                  <c:v>5.6122070000000001E-3</c:v>
                </c:pt>
                <c:pt idx="1533">
                  <c:v>5.9567919999999998E-3</c:v>
                </c:pt>
                <c:pt idx="1534">
                  <c:v>5.5348630000000001E-3</c:v>
                </c:pt>
                <c:pt idx="1535">
                  <c:v>6.1240440000000004E-3</c:v>
                </c:pt>
                <c:pt idx="1536">
                  <c:v>5.4297060000000003E-3</c:v>
                </c:pt>
                <c:pt idx="1537">
                  <c:v>5.3327319999999998E-3</c:v>
                </c:pt>
                <c:pt idx="1538">
                  <c:v>5.321816E-3</c:v>
                </c:pt>
                <c:pt idx="1539">
                  <c:v>5.8140869999999999E-3</c:v>
                </c:pt>
                <c:pt idx="1540">
                  <c:v>5.9939499999999996E-3</c:v>
                </c:pt>
                <c:pt idx="1541">
                  <c:v>5.2158980000000001E-3</c:v>
                </c:pt>
                <c:pt idx="1542">
                  <c:v>6.1454659999999996E-3</c:v>
                </c:pt>
                <c:pt idx="1543">
                  <c:v>5.3225939999999999E-3</c:v>
                </c:pt>
                <c:pt idx="1544">
                  <c:v>4.751562E-3</c:v>
                </c:pt>
                <c:pt idx="1545">
                  <c:v>2.8838330000000001E-3</c:v>
                </c:pt>
                <c:pt idx="1546">
                  <c:v>5.7486799999999999E-3</c:v>
                </c:pt>
                <c:pt idx="1547">
                  <c:v>5.3225590000000001E-3</c:v>
                </c:pt>
                <c:pt idx="1548">
                  <c:v>5.0333330000000001E-3</c:v>
                </c:pt>
                <c:pt idx="1549">
                  <c:v>5.6943710000000002E-3</c:v>
                </c:pt>
                <c:pt idx="1550">
                  <c:v>5.2329179999999996E-3</c:v>
                </c:pt>
                <c:pt idx="1551">
                  <c:v>5.7156960000000001E-3</c:v>
                </c:pt>
                <c:pt idx="1552">
                  <c:v>5.3339629999999997E-3</c:v>
                </c:pt>
                <c:pt idx="1553">
                  <c:v>5.9417389999999997E-3</c:v>
                </c:pt>
                <c:pt idx="1554">
                  <c:v>5.1797570000000001E-3</c:v>
                </c:pt>
                <c:pt idx="1555">
                  <c:v>4.8491200000000002E-3</c:v>
                </c:pt>
                <c:pt idx="1556">
                  <c:v>5.8294009999999997E-3</c:v>
                </c:pt>
                <c:pt idx="1557">
                  <c:v>5.17045E-3</c:v>
                </c:pt>
                <c:pt idx="1558">
                  <c:v>5.2689579999999998E-3</c:v>
                </c:pt>
                <c:pt idx="1559">
                  <c:v>5.2168580000000004E-3</c:v>
                </c:pt>
                <c:pt idx="1560">
                  <c:v>5.1006799999999998E-3</c:v>
                </c:pt>
                <c:pt idx="1561">
                  <c:v>5.4287900000000002E-3</c:v>
                </c:pt>
                <c:pt idx="1562">
                  <c:v>5.7669799999999997E-3</c:v>
                </c:pt>
                <c:pt idx="1563">
                  <c:v>5.2206709999999996E-3</c:v>
                </c:pt>
                <c:pt idx="1564">
                  <c:v>5.6273900000000003E-3</c:v>
                </c:pt>
                <c:pt idx="1565">
                  <c:v>5.233265E-3</c:v>
                </c:pt>
                <c:pt idx="1566">
                  <c:v>5.7978719999999999E-3</c:v>
                </c:pt>
                <c:pt idx="1567">
                  <c:v>5.4048159999999998E-3</c:v>
                </c:pt>
                <c:pt idx="1568">
                  <c:v>4.4978889999999997E-3</c:v>
                </c:pt>
                <c:pt idx="1569">
                  <c:v>5.2185679999999998E-3</c:v>
                </c:pt>
                <c:pt idx="1570">
                  <c:v>5.385641E-3</c:v>
                </c:pt>
                <c:pt idx="1571">
                  <c:v>4.8203889999999996E-3</c:v>
                </c:pt>
                <c:pt idx="1572">
                  <c:v>4.9261399999999999E-3</c:v>
                </c:pt>
                <c:pt idx="1573">
                  <c:v>7.5990470000000003E-3</c:v>
                </c:pt>
                <c:pt idx="1574">
                  <c:v>1.0049799999999999E-2</c:v>
                </c:pt>
                <c:pt idx="1575">
                  <c:v>6.3701599999999997E-3</c:v>
                </c:pt>
                <c:pt idx="1576">
                  <c:v>4.1833499999999997E-3</c:v>
                </c:pt>
                <c:pt idx="1577">
                  <c:v>4.2959000000000001E-3</c:v>
                </c:pt>
                <c:pt idx="1578">
                  <c:v>5.55778E-3</c:v>
                </c:pt>
                <c:pt idx="1579">
                  <c:v>4.6597699999999997E-3</c:v>
                </c:pt>
                <c:pt idx="1580">
                  <c:v>5.2312699999999997E-3</c:v>
                </c:pt>
                <c:pt idx="1581">
                  <c:v>5.7301959999999999E-3</c:v>
                </c:pt>
                <c:pt idx="1582">
                  <c:v>4.6613590000000003E-3</c:v>
                </c:pt>
                <c:pt idx="1583">
                  <c:v>4.5893339999999996E-3</c:v>
                </c:pt>
                <c:pt idx="1584">
                  <c:v>4.9390859999999997E-3</c:v>
                </c:pt>
                <c:pt idx="1585">
                  <c:v>4.0956400000000002E-3</c:v>
                </c:pt>
                <c:pt idx="1586" formatCode="0.00E+00">
                  <c:v>-8.0400000000000003E-4</c:v>
                </c:pt>
                <c:pt idx="1587">
                  <c:v>5.8597659999999998E-3</c:v>
                </c:pt>
                <c:pt idx="1588">
                  <c:v>7.5307489999999998E-3</c:v>
                </c:pt>
                <c:pt idx="1589">
                  <c:v>5.9825390000000003E-3</c:v>
                </c:pt>
                <c:pt idx="1590">
                  <c:v>6.018402E-3</c:v>
                </c:pt>
                <c:pt idx="1591">
                  <c:v>5.0460440000000004E-3</c:v>
                </c:pt>
                <c:pt idx="1592">
                  <c:v>4.7029890000000003E-3</c:v>
                </c:pt>
                <c:pt idx="1593">
                  <c:v>4.9217790000000003E-3</c:v>
                </c:pt>
                <c:pt idx="1594">
                  <c:v>4.8655219999999997E-3</c:v>
                </c:pt>
                <c:pt idx="1595">
                  <c:v>4.6968299999999999E-3</c:v>
                </c:pt>
                <c:pt idx="1596">
                  <c:v>4.9389739999999996E-3</c:v>
                </c:pt>
                <c:pt idx="1597">
                  <c:v>5.1577960000000001E-3</c:v>
                </c:pt>
                <c:pt idx="1598">
                  <c:v>5.0955310000000004E-3</c:v>
                </c:pt>
                <c:pt idx="1599">
                  <c:v>4.4692780000000001E-3</c:v>
                </c:pt>
                <c:pt idx="1600">
                  <c:v>4.5223470000000003E-3</c:v>
                </c:pt>
                <c:pt idx="1601">
                  <c:v>4.7708220000000001E-3</c:v>
                </c:pt>
                <c:pt idx="1602">
                  <c:v>4.6303020000000002E-3</c:v>
                </c:pt>
                <c:pt idx="1603">
                  <c:v>4.8544740000000001E-3</c:v>
                </c:pt>
                <c:pt idx="1604">
                  <c:v>4.8816409999999999E-3</c:v>
                </c:pt>
                <c:pt idx="1605">
                  <c:v>4.4477079999999999E-3</c:v>
                </c:pt>
                <c:pt idx="1606">
                  <c:v>4.693226E-3</c:v>
                </c:pt>
                <c:pt idx="1607">
                  <c:v>4.9941200000000003E-3</c:v>
                </c:pt>
                <c:pt idx="1608">
                  <c:v>4.4185149999999996E-3</c:v>
                </c:pt>
                <c:pt idx="1609">
                  <c:v>4.6377759999999997E-3</c:v>
                </c:pt>
                <c:pt idx="1610">
                  <c:v>1.9767280000000001E-3</c:v>
                </c:pt>
                <c:pt idx="1611">
                  <c:v>7.7211759999999997E-3</c:v>
                </c:pt>
                <c:pt idx="1612">
                  <c:v>6.0091060000000002E-3</c:v>
                </c:pt>
                <c:pt idx="1613">
                  <c:v>4.6016060000000003E-3</c:v>
                </c:pt>
                <c:pt idx="1614">
                  <c:v>4.7809970000000004E-3</c:v>
                </c:pt>
                <c:pt idx="1615">
                  <c:v>5.0791300000000003E-3</c:v>
                </c:pt>
                <c:pt idx="1616">
                  <c:v>5.0026080000000004E-3</c:v>
                </c:pt>
                <c:pt idx="1617">
                  <c:v>4.2316020000000001E-3</c:v>
                </c:pt>
                <c:pt idx="1618">
                  <c:v>4.4644419999999999E-3</c:v>
                </c:pt>
                <c:pt idx="1619">
                  <c:v>4.5876839999999999E-3</c:v>
                </c:pt>
                <c:pt idx="1620">
                  <c:v>4.7695699999999999E-3</c:v>
                </c:pt>
                <c:pt idx="1621">
                  <c:v>5.2474139999999997E-3</c:v>
                </c:pt>
                <c:pt idx="1622">
                  <c:v>4.6913459999999999E-3</c:v>
                </c:pt>
                <c:pt idx="1623">
                  <c:v>4.9557000000000004E-3</c:v>
                </c:pt>
                <c:pt idx="1624">
                  <c:v>5.6122560000000004E-3</c:v>
                </c:pt>
                <c:pt idx="1625">
                  <c:v>5.248946E-3</c:v>
                </c:pt>
                <c:pt idx="1626">
                  <c:v>4.2497919999999996E-3</c:v>
                </c:pt>
                <c:pt idx="1627">
                  <c:v>4.7281579999999997E-3</c:v>
                </c:pt>
                <c:pt idx="1628">
                  <c:v>4.4607910000000004E-3</c:v>
                </c:pt>
                <c:pt idx="1629">
                  <c:v>4.2918679999999999E-3</c:v>
                </c:pt>
                <c:pt idx="1630" formatCode="0.00E+00">
                  <c:v>-1.1456000000000001E-3</c:v>
                </c:pt>
                <c:pt idx="1631">
                  <c:v>3.4212800000000001E-3</c:v>
                </c:pt>
                <c:pt idx="1632">
                  <c:v>1.158971E-2</c:v>
                </c:pt>
                <c:pt idx="1633">
                  <c:v>7.6382079999999996E-3</c:v>
                </c:pt>
                <c:pt idx="1634">
                  <c:v>5.4014060000000001E-3</c:v>
                </c:pt>
                <c:pt idx="1635">
                  <c:v>4.9279099999999998E-3</c:v>
                </c:pt>
                <c:pt idx="1636">
                  <c:v>4.8973999999999997E-3</c:v>
                </c:pt>
                <c:pt idx="1637">
                  <c:v>5.3793720000000003E-3</c:v>
                </c:pt>
                <c:pt idx="1638">
                  <c:v>4.6205739999999997E-3</c:v>
                </c:pt>
                <c:pt idx="1639">
                  <c:v>4.9064199999999999E-3</c:v>
                </c:pt>
                <c:pt idx="1640">
                  <c:v>4.7793799999999997E-3</c:v>
                </c:pt>
                <c:pt idx="1641">
                  <c:v>5.9196680000000003E-3</c:v>
                </c:pt>
                <c:pt idx="1642">
                  <c:v>9.0091879999999996E-3</c:v>
                </c:pt>
                <c:pt idx="1643">
                  <c:v>1.034299E-2</c:v>
                </c:pt>
                <c:pt idx="1644" formatCode="0.00E+00">
                  <c:v>8.6439200000000004E-5</c:v>
                </c:pt>
                <c:pt idx="1645">
                  <c:v>3.1384969999999998E-2</c:v>
                </c:pt>
                <c:pt idx="1646">
                  <c:v>1.121239E-3</c:v>
                </c:pt>
                <c:pt idx="1647" formatCode="0.00E+00">
                  <c:v>-5.9541999999999998E-3</c:v>
                </c:pt>
                <c:pt idx="1648" formatCode="0.00E+00">
                  <c:v>-1.5874000000000001E-3</c:v>
                </c:pt>
                <c:pt idx="1649">
                  <c:v>2.7621920000000001E-3</c:v>
                </c:pt>
                <c:pt idx="1650">
                  <c:v>3.7501000000000001E-3</c:v>
                </c:pt>
                <c:pt idx="1651">
                  <c:v>4.8230440000000003E-3</c:v>
                </c:pt>
                <c:pt idx="1652">
                  <c:v>5.0229460000000004E-3</c:v>
                </c:pt>
                <c:pt idx="1653">
                  <c:v>5.6824299999999996E-3</c:v>
                </c:pt>
                <c:pt idx="1654">
                  <c:v>3.3511370000000001E-3</c:v>
                </c:pt>
                <c:pt idx="1655">
                  <c:v>4.0696669999999999E-3</c:v>
                </c:pt>
                <c:pt idx="1656">
                  <c:v>5.497572E-3</c:v>
                </c:pt>
                <c:pt idx="1657">
                  <c:v>4.4856599999999998E-3</c:v>
                </c:pt>
                <c:pt idx="1658">
                  <c:v>3.9333689999999999E-3</c:v>
                </c:pt>
                <c:pt idx="1659">
                  <c:v>3.7970270000000001E-3</c:v>
                </c:pt>
                <c:pt idx="1660">
                  <c:v>5.5140639999999999E-3</c:v>
                </c:pt>
                <c:pt idx="1661">
                  <c:v>4.6251440000000003E-3</c:v>
                </c:pt>
                <c:pt idx="1662">
                  <c:v>3.9389610000000004E-3</c:v>
                </c:pt>
                <c:pt idx="1663">
                  <c:v>3.8660449999999998E-3</c:v>
                </c:pt>
                <c:pt idx="1664">
                  <c:v>7.1989799999999998E-3</c:v>
                </c:pt>
                <c:pt idx="1665">
                  <c:v>5.4976560000000001E-3</c:v>
                </c:pt>
                <c:pt idx="1666">
                  <c:v>3.4927030000000002E-3</c:v>
                </c:pt>
                <c:pt idx="1667">
                  <c:v>2.4983169999999999E-3</c:v>
                </c:pt>
                <c:pt idx="1668">
                  <c:v>4.1795599999999997E-3</c:v>
                </c:pt>
                <c:pt idx="1669">
                  <c:v>6.7624620000000003E-3</c:v>
                </c:pt>
                <c:pt idx="1670">
                  <c:v>3.8524060000000001E-3</c:v>
                </c:pt>
                <c:pt idx="1671">
                  <c:v>4.1373720000000003E-3</c:v>
                </c:pt>
                <c:pt idx="1672">
                  <c:v>3.8493580000000002E-3</c:v>
                </c:pt>
                <c:pt idx="1673">
                  <c:v>4.2157480000000001E-3</c:v>
                </c:pt>
                <c:pt idx="1674">
                  <c:v>4.553011E-3</c:v>
                </c:pt>
                <c:pt idx="1675">
                  <c:v>4.2719680000000001E-3</c:v>
                </c:pt>
                <c:pt idx="1676">
                  <c:v>5.1971079999999998E-3</c:v>
                </c:pt>
                <c:pt idx="1677">
                  <c:v>7.2510990000000004E-3</c:v>
                </c:pt>
                <c:pt idx="1678" formatCode="0.00E+00">
                  <c:v>-9.6588000000000002E-4</c:v>
                </c:pt>
                <c:pt idx="1679">
                  <c:v>6.6109890000000003E-3</c:v>
                </c:pt>
                <c:pt idx="1680">
                  <c:v>5.7596820000000003E-3</c:v>
                </c:pt>
                <c:pt idx="1681">
                  <c:v>5.4635179999999997E-3</c:v>
                </c:pt>
                <c:pt idx="1682">
                  <c:v>4.9017899999999996E-3</c:v>
                </c:pt>
                <c:pt idx="1683">
                  <c:v>4.7620759999999996E-3</c:v>
                </c:pt>
                <c:pt idx="1684">
                  <c:v>4.688266E-3</c:v>
                </c:pt>
                <c:pt idx="1685">
                  <c:v>3.8302089999999998E-3</c:v>
                </c:pt>
                <c:pt idx="1686">
                  <c:v>3.9842480000000001E-3</c:v>
                </c:pt>
                <c:pt idx="1687">
                  <c:v>4.4817800000000003E-3</c:v>
                </c:pt>
                <c:pt idx="1688">
                  <c:v>4.2398319999999998E-3</c:v>
                </c:pt>
                <c:pt idx="1689">
                  <c:v>4.967033E-3</c:v>
                </c:pt>
                <c:pt idx="1690">
                  <c:v>4.0950839999999997E-3</c:v>
                </c:pt>
                <c:pt idx="1691">
                  <c:v>4.4887759999999999E-3</c:v>
                </c:pt>
                <c:pt idx="1692">
                  <c:v>3.7050009999999999E-3</c:v>
                </c:pt>
                <c:pt idx="1693">
                  <c:v>4.4680309999999999E-3</c:v>
                </c:pt>
                <c:pt idx="1694">
                  <c:v>4.451048E-3</c:v>
                </c:pt>
                <c:pt idx="1695">
                  <c:v>4.518116E-3</c:v>
                </c:pt>
                <c:pt idx="1696">
                  <c:v>4.6808409999999998E-3</c:v>
                </c:pt>
                <c:pt idx="1697">
                  <c:v>6.9803280000000001E-3</c:v>
                </c:pt>
                <c:pt idx="1698">
                  <c:v>6.9372680000000006E-2</c:v>
                </c:pt>
                <c:pt idx="1699">
                  <c:v>1.9051530000000001E-2</c:v>
                </c:pt>
                <c:pt idx="1700">
                  <c:v>1.3262629999999999E-2</c:v>
                </c:pt>
                <c:pt idx="1701">
                  <c:v>9.5419029999999991E-3</c:v>
                </c:pt>
                <c:pt idx="1702" formatCode="0.00E+00">
                  <c:v>-3.9899999999999996E-3</c:v>
                </c:pt>
                <c:pt idx="1703">
                  <c:v>1.195878E-2</c:v>
                </c:pt>
                <c:pt idx="1704">
                  <c:v>7.2185219999999998E-3</c:v>
                </c:pt>
                <c:pt idx="1705">
                  <c:v>9.5606560000000007E-3</c:v>
                </c:pt>
                <c:pt idx="1706">
                  <c:v>6.4967460000000003E-3</c:v>
                </c:pt>
                <c:pt idx="1707">
                  <c:v>4.667717E-3</c:v>
                </c:pt>
                <c:pt idx="1708">
                  <c:v>1.645884E-3</c:v>
                </c:pt>
                <c:pt idx="1709">
                  <c:v>5.1361499999999999E-3</c:v>
                </c:pt>
                <c:pt idx="1710">
                  <c:v>4.6541100000000004E-3</c:v>
                </c:pt>
                <c:pt idx="1711">
                  <c:v>4.5064340000000001E-3</c:v>
                </c:pt>
                <c:pt idx="1712">
                  <c:v>4.6633300000000003E-3</c:v>
                </c:pt>
                <c:pt idx="1713">
                  <c:v>3.9569319999999998E-3</c:v>
                </c:pt>
                <c:pt idx="1714">
                  <c:v>4.4916399999999999E-3</c:v>
                </c:pt>
                <c:pt idx="1715">
                  <c:v>3.7480270000000001E-3</c:v>
                </c:pt>
                <c:pt idx="1716">
                  <c:v>4.0572789999999996E-3</c:v>
                </c:pt>
                <c:pt idx="1717">
                  <c:v>4.6330019999999998E-3</c:v>
                </c:pt>
                <c:pt idx="1718">
                  <c:v>3.9479479999999997E-3</c:v>
                </c:pt>
                <c:pt idx="1719">
                  <c:v>4.3329780000000004E-3</c:v>
                </c:pt>
                <c:pt idx="1720">
                  <c:v>4.5258670000000003E-3</c:v>
                </c:pt>
                <c:pt idx="1721">
                  <c:v>5.6167300000000003E-3</c:v>
                </c:pt>
                <c:pt idx="1722">
                  <c:v>4.0292720000000004E-3</c:v>
                </c:pt>
                <c:pt idx="1723">
                  <c:v>4.2421969999999996E-3</c:v>
                </c:pt>
                <c:pt idx="1724">
                  <c:v>4.4334090000000001E-3</c:v>
                </c:pt>
                <c:pt idx="1725">
                  <c:v>3.2957809999999998E-3</c:v>
                </c:pt>
                <c:pt idx="1726">
                  <c:v>3.5397520000000002E-3</c:v>
                </c:pt>
                <c:pt idx="1727">
                  <c:v>5.7752300000000001E-3</c:v>
                </c:pt>
                <c:pt idx="1728">
                  <c:v>4.7670660000000004E-3</c:v>
                </c:pt>
                <c:pt idx="1729">
                  <c:v>4.0771139999999997E-3</c:v>
                </c:pt>
                <c:pt idx="1730">
                  <c:v>4.508354E-3</c:v>
                </c:pt>
                <c:pt idx="1731">
                  <c:v>4.680104E-3</c:v>
                </c:pt>
                <c:pt idx="1732">
                  <c:v>4.1711040000000001E-3</c:v>
                </c:pt>
                <c:pt idx="1733">
                  <c:v>3.4894919999999999E-3</c:v>
                </c:pt>
                <c:pt idx="1734">
                  <c:v>2.7266E-3</c:v>
                </c:pt>
                <c:pt idx="1735">
                  <c:v>3.1736070000000002E-3</c:v>
                </c:pt>
                <c:pt idx="1736" formatCode="0.00E+00">
                  <c:v>-3.3552000000000001E-4</c:v>
                </c:pt>
                <c:pt idx="1737" formatCode="0.00E+00">
                  <c:v>6.0859800000000003E-5</c:v>
                </c:pt>
                <c:pt idx="1738">
                  <c:v>7.6475290000000001E-3</c:v>
                </c:pt>
                <c:pt idx="1739">
                  <c:v>5.0933990000000002E-3</c:v>
                </c:pt>
                <c:pt idx="1740">
                  <c:v>4.609297E-3</c:v>
                </c:pt>
                <c:pt idx="1741">
                  <c:v>4.0097140000000002E-3</c:v>
                </c:pt>
                <c:pt idx="1742">
                  <c:v>4.7269629999999998E-3</c:v>
                </c:pt>
                <c:pt idx="1743">
                  <c:v>3.7377209999999998E-3</c:v>
                </c:pt>
                <c:pt idx="1744">
                  <c:v>4.2822659999999999E-3</c:v>
                </c:pt>
                <c:pt idx="1745">
                  <c:v>4.5681860000000001E-3</c:v>
                </c:pt>
                <c:pt idx="1746">
                  <c:v>4.0681279999999998E-3</c:v>
                </c:pt>
                <c:pt idx="1747">
                  <c:v>4.7700219999999996E-3</c:v>
                </c:pt>
                <c:pt idx="1748">
                  <c:v>4.321063E-3</c:v>
                </c:pt>
                <c:pt idx="1749">
                  <c:v>3.9062099999999998E-3</c:v>
                </c:pt>
                <c:pt idx="1750">
                  <c:v>4.0199049999999998E-3</c:v>
                </c:pt>
                <c:pt idx="1751">
                  <c:v>4.304609E-3</c:v>
                </c:pt>
                <c:pt idx="1752">
                  <c:v>3.4607399999999999E-3</c:v>
                </c:pt>
                <c:pt idx="1753">
                  <c:v>3.8595449999999998E-3</c:v>
                </c:pt>
                <c:pt idx="1754">
                  <c:v>3.5295679999999999E-3</c:v>
                </c:pt>
                <c:pt idx="1755">
                  <c:v>3.8744500000000002E-3</c:v>
                </c:pt>
                <c:pt idx="1756">
                  <c:v>3.7101080000000002E-3</c:v>
                </c:pt>
                <c:pt idx="1757">
                  <c:v>4.0586590000000001E-3</c:v>
                </c:pt>
                <c:pt idx="1758">
                  <c:v>4.2188190000000004E-3</c:v>
                </c:pt>
                <c:pt idx="1759">
                  <c:v>3.5593690000000002E-3</c:v>
                </c:pt>
                <c:pt idx="1760">
                  <c:v>4.0648150000000003E-3</c:v>
                </c:pt>
                <c:pt idx="1761">
                  <c:v>4.6414539999999997E-3</c:v>
                </c:pt>
                <c:pt idx="1762">
                  <c:v>3.950617E-3</c:v>
                </c:pt>
                <c:pt idx="1763">
                  <c:v>3.83716E-3</c:v>
                </c:pt>
                <c:pt idx="1764">
                  <c:v>4.4861880000000003E-3</c:v>
                </c:pt>
                <c:pt idx="1765">
                  <c:v>3.9683879999999998E-3</c:v>
                </c:pt>
                <c:pt idx="1766">
                  <c:v>3.9890400000000001E-3</c:v>
                </c:pt>
                <c:pt idx="1767">
                  <c:v>4.4057580000000001E-3</c:v>
                </c:pt>
                <c:pt idx="1768">
                  <c:v>3.3531279999999999E-3</c:v>
                </c:pt>
                <c:pt idx="1769">
                  <c:v>4.7183679999999997E-3</c:v>
                </c:pt>
                <c:pt idx="1770">
                  <c:v>3.519702E-3</c:v>
                </c:pt>
                <c:pt idx="1771">
                  <c:v>4.290047E-3</c:v>
                </c:pt>
                <c:pt idx="1772">
                  <c:v>3.9292620000000002E-3</c:v>
                </c:pt>
                <c:pt idx="1773">
                  <c:v>4.1154160000000002E-3</c:v>
                </c:pt>
                <c:pt idx="1774">
                  <c:v>5.8998849999999997E-3</c:v>
                </c:pt>
                <c:pt idx="1775">
                  <c:v>2.3148439999999999E-3</c:v>
                </c:pt>
                <c:pt idx="1776">
                  <c:v>3.1434480000000001E-3</c:v>
                </c:pt>
                <c:pt idx="1777">
                  <c:v>4.5691239999999999E-3</c:v>
                </c:pt>
                <c:pt idx="1778">
                  <c:v>4.575852E-3</c:v>
                </c:pt>
                <c:pt idx="1779">
                  <c:v>3.6472900000000001E-3</c:v>
                </c:pt>
                <c:pt idx="1780">
                  <c:v>3.8274200000000002E-3</c:v>
                </c:pt>
                <c:pt idx="1781">
                  <c:v>3.7779860000000001E-3</c:v>
                </c:pt>
                <c:pt idx="1782">
                  <c:v>4.7654539999999997E-3</c:v>
                </c:pt>
                <c:pt idx="1783">
                  <c:v>4.6055590000000004E-3</c:v>
                </c:pt>
                <c:pt idx="1784">
                  <c:v>4.4791179999999998E-3</c:v>
                </c:pt>
                <c:pt idx="1785">
                  <c:v>3.63606E-3</c:v>
                </c:pt>
                <c:pt idx="1786">
                  <c:v>4.1568610000000004E-3</c:v>
                </c:pt>
                <c:pt idx="1787">
                  <c:v>4.1057200000000002E-3</c:v>
                </c:pt>
                <c:pt idx="1788">
                  <c:v>4.1622439999999998E-3</c:v>
                </c:pt>
                <c:pt idx="1789">
                  <c:v>5.6977119999999997E-3</c:v>
                </c:pt>
                <c:pt idx="1790">
                  <c:v>5.3143610000000001E-3</c:v>
                </c:pt>
                <c:pt idx="1791">
                  <c:v>6.3155559999999999E-3</c:v>
                </c:pt>
                <c:pt idx="1792">
                  <c:v>4.3630739999999998E-3</c:v>
                </c:pt>
                <c:pt idx="1793">
                  <c:v>-2.2192670000000001E-2</c:v>
                </c:pt>
                <c:pt idx="1794">
                  <c:v>1.0882670000000001E-2</c:v>
                </c:pt>
                <c:pt idx="1795" formatCode="0.00E+00">
                  <c:v>-7.1285000000000003E-3</c:v>
                </c:pt>
                <c:pt idx="1796" formatCode="0.00E+00">
                  <c:v>-2.1183E-3</c:v>
                </c:pt>
                <c:pt idx="1797">
                  <c:v>2.60272E-2</c:v>
                </c:pt>
                <c:pt idx="1798">
                  <c:v>6.8773949999999997E-3</c:v>
                </c:pt>
                <c:pt idx="1799">
                  <c:v>3.2671390000000001E-3</c:v>
                </c:pt>
                <c:pt idx="1800">
                  <c:v>3.6563279999999999E-3</c:v>
                </c:pt>
                <c:pt idx="1801">
                  <c:v>3.8606159999999999E-3</c:v>
                </c:pt>
                <c:pt idx="1802">
                  <c:v>4.4045489999999998E-3</c:v>
                </c:pt>
                <c:pt idx="1803">
                  <c:v>3.798882E-3</c:v>
                </c:pt>
                <c:pt idx="1804">
                  <c:v>3.758441E-3</c:v>
                </c:pt>
                <c:pt idx="1805">
                  <c:v>4.0392400000000004E-3</c:v>
                </c:pt>
                <c:pt idx="1806">
                  <c:v>3.670801E-3</c:v>
                </c:pt>
                <c:pt idx="1807">
                  <c:v>4.3545550000000004E-3</c:v>
                </c:pt>
                <c:pt idx="1808">
                  <c:v>4.3227719999999999E-3</c:v>
                </c:pt>
                <c:pt idx="1809">
                  <c:v>3.9220599999999998E-3</c:v>
                </c:pt>
                <c:pt idx="1810">
                  <c:v>3.5595539999999999E-3</c:v>
                </c:pt>
                <c:pt idx="1811">
                  <c:v>4.1456749999999997E-3</c:v>
                </c:pt>
                <c:pt idx="1812">
                  <c:v>3.0232380000000001E-3</c:v>
                </c:pt>
                <c:pt idx="1813">
                  <c:v>3.647422E-3</c:v>
                </c:pt>
                <c:pt idx="1814">
                  <c:v>3.6638349999999998E-3</c:v>
                </c:pt>
                <c:pt idx="1815">
                  <c:v>4.3263879999999996E-3</c:v>
                </c:pt>
                <c:pt idx="1816">
                  <c:v>4.5372700000000004E-3</c:v>
                </c:pt>
                <c:pt idx="1817">
                  <c:v>3.9016820000000001E-3</c:v>
                </c:pt>
                <c:pt idx="1818">
                  <c:v>3.885824E-3</c:v>
                </c:pt>
                <c:pt idx="1819">
                  <c:v>3.765914E-3</c:v>
                </c:pt>
                <c:pt idx="1820">
                  <c:v>4.8080459999999998E-3</c:v>
                </c:pt>
                <c:pt idx="1821">
                  <c:v>3.547508E-3</c:v>
                </c:pt>
                <c:pt idx="1822">
                  <c:v>3.0917029999999999E-3</c:v>
                </c:pt>
                <c:pt idx="1823">
                  <c:v>3.4450100000000001E-3</c:v>
                </c:pt>
                <c:pt idx="1824">
                  <c:v>3.814778E-3</c:v>
                </c:pt>
                <c:pt idx="1825">
                  <c:v>3.065239E-3</c:v>
                </c:pt>
                <c:pt idx="1826">
                  <c:v>4.325888E-3</c:v>
                </c:pt>
                <c:pt idx="1827">
                  <c:v>3.4018400000000002E-3</c:v>
                </c:pt>
                <c:pt idx="1828">
                  <c:v>3.5984799999999998E-3</c:v>
                </c:pt>
                <c:pt idx="1829">
                  <c:v>4.5954500000000001E-3</c:v>
                </c:pt>
                <c:pt idx="1830">
                  <c:v>3.633687E-3</c:v>
                </c:pt>
                <c:pt idx="1831">
                  <c:v>3.9952620000000003E-3</c:v>
                </c:pt>
                <c:pt idx="1832">
                  <c:v>4.5770740000000004E-3</c:v>
                </c:pt>
                <c:pt idx="1833">
                  <c:v>4.0464089999999999E-3</c:v>
                </c:pt>
                <c:pt idx="1834">
                  <c:v>4.6765660000000001E-3</c:v>
                </c:pt>
                <c:pt idx="1835">
                  <c:v>3.3231459999999999E-3</c:v>
                </c:pt>
                <c:pt idx="1836">
                  <c:v>4.1256909999999999E-3</c:v>
                </c:pt>
                <c:pt idx="1837">
                  <c:v>3.5399720000000002E-3</c:v>
                </c:pt>
                <c:pt idx="1838">
                  <c:v>3.2556830000000001E-3</c:v>
                </c:pt>
                <c:pt idx="1839">
                  <c:v>4.0722240000000002E-3</c:v>
                </c:pt>
                <c:pt idx="1840">
                  <c:v>3.6106440000000001E-3</c:v>
                </c:pt>
                <c:pt idx="1841">
                  <c:v>3.1006739999999999E-3</c:v>
                </c:pt>
                <c:pt idx="1842">
                  <c:v>4.5927390000000002E-3</c:v>
                </c:pt>
                <c:pt idx="1843">
                  <c:v>4.6007579999999999E-3</c:v>
                </c:pt>
                <c:pt idx="1844">
                  <c:v>4.2254040000000003E-3</c:v>
                </c:pt>
                <c:pt idx="1845">
                  <c:v>3.7074E-3</c:v>
                </c:pt>
                <c:pt idx="1846">
                  <c:v>3.2320790000000001E-3</c:v>
                </c:pt>
                <c:pt idx="1847">
                  <c:v>3.2100499999999999E-3</c:v>
                </c:pt>
                <c:pt idx="1848">
                  <c:v>3.4814099999999999E-3</c:v>
                </c:pt>
                <c:pt idx="1849">
                  <c:v>3.712698E-3</c:v>
                </c:pt>
                <c:pt idx="1850">
                  <c:v>3.3788160000000002E-3</c:v>
                </c:pt>
                <c:pt idx="1851">
                  <c:v>3.8755550000000001E-3</c:v>
                </c:pt>
                <c:pt idx="1852">
                  <c:v>3.638942E-3</c:v>
                </c:pt>
                <c:pt idx="1853">
                  <c:v>3.3431659999999998E-3</c:v>
                </c:pt>
                <c:pt idx="1854">
                  <c:v>3.8004979999999998E-3</c:v>
                </c:pt>
                <c:pt idx="1855">
                  <c:v>4.8465080000000002E-3</c:v>
                </c:pt>
                <c:pt idx="1856">
                  <c:v>4.7033980000000001E-3</c:v>
                </c:pt>
                <c:pt idx="1857">
                  <c:v>6.03872E-3</c:v>
                </c:pt>
                <c:pt idx="1858">
                  <c:v>3.2425919999999999E-3</c:v>
                </c:pt>
                <c:pt idx="1859">
                  <c:v>3.294033E-3</c:v>
                </c:pt>
                <c:pt idx="1860">
                  <c:v>3.0796090000000001E-3</c:v>
                </c:pt>
                <c:pt idx="1861">
                  <c:v>3.7846339999999998E-3</c:v>
                </c:pt>
                <c:pt idx="1862">
                  <c:v>3.2521989999999999E-3</c:v>
                </c:pt>
                <c:pt idx="1863">
                  <c:v>3.5517019999999999E-3</c:v>
                </c:pt>
                <c:pt idx="1864">
                  <c:v>3.4060309999999999E-3</c:v>
                </c:pt>
                <c:pt idx="1865">
                  <c:v>3.6425369999999999E-3</c:v>
                </c:pt>
                <c:pt idx="1866">
                  <c:v>3.6824869999999999E-3</c:v>
                </c:pt>
                <c:pt idx="1867">
                  <c:v>3.3569239999999998E-3</c:v>
                </c:pt>
                <c:pt idx="1868">
                  <c:v>3.1130659999999998E-3</c:v>
                </c:pt>
                <c:pt idx="1869">
                  <c:v>3.186482E-3</c:v>
                </c:pt>
                <c:pt idx="1870">
                  <c:v>4.088314E-3</c:v>
                </c:pt>
                <c:pt idx="1871">
                  <c:v>2.891364E-3</c:v>
                </c:pt>
                <c:pt idx="1872">
                  <c:v>3.901692E-3</c:v>
                </c:pt>
                <c:pt idx="1873">
                  <c:v>3.362894E-3</c:v>
                </c:pt>
                <c:pt idx="1874">
                  <c:v>3.2697469999999999E-3</c:v>
                </c:pt>
                <c:pt idx="1875">
                  <c:v>6.1396139999999998E-3</c:v>
                </c:pt>
                <c:pt idx="1876">
                  <c:v>2.3506069999999998E-3</c:v>
                </c:pt>
                <c:pt idx="1877">
                  <c:v>2.947996E-3</c:v>
                </c:pt>
                <c:pt idx="1878">
                  <c:v>3.417738E-3</c:v>
                </c:pt>
                <c:pt idx="1879">
                  <c:v>2.8057580000000002E-3</c:v>
                </c:pt>
                <c:pt idx="1880">
                  <c:v>3.90099E-3</c:v>
                </c:pt>
                <c:pt idx="1881">
                  <c:v>3.606111E-3</c:v>
                </c:pt>
                <c:pt idx="1882">
                  <c:v>3.8160799999999999E-3</c:v>
                </c:pt>
                <c:pt idx="1883">
                  <c:v>1.518922E-2</c:v>
                </c:pt>
                <c:pt idx="1884">
                  <c:v>1.4266559999999999E-2</c:v>
                </c:pt>
                <c:pt idx="1885" formatCode="0.00E+00">
                  <c:v>-8.4974999999999998E-3</c:v>
                </c:pt>
                <c:pt idx="1886" formatCode="0.00E+00">
                  <c:v>-1.0026E-3</c:v>
                </c:pt>
                <c:pt idx="1887">
                  <c:v>1.2834280000000001E-3</c:v>
                </c:pt>
                <c:pt idx="1888">
                  <c:v>2.592656E-3</c:v>
                </c:pt>
                <c:pt idx="1889">
                  <c:v>3.12254E-3</c:v>
                </c:pt>
                <c:pt idx="1890">
                  <c:v>3.3628849999999999E-3</c:v>
                </c:pt>
                <c:pt idx="1891">
                  <c:v>4.2468920000000004E-3</c:v>
                </c:pt>
                <c:pt idx="1892">
                  <c:v>4.0043559999999997E-3</c:v>
                </c:pt>
                <c:pt idx="1893">
                  <c:v>4.1969069999999997E-3</c:v>
                </c:pt>
                <c:pt idx="1894">
                  <c:v>4.292288E-3</c:v>
                </c:pt>
                <c:pt idx="1895">
                  <c:v>3.0714150000000001E-3</c:v>
                </c:pt>
                <c:pt idx="1896">
                  <c:v>3.6118050000000001E-3</c:v>
                </c:pt>
                <c:pt idx="1897">
                  <c:v>3.804782E-3</c:v>
                </c:pt>
                <c:pt idx="1898">
                  <c:v>3.4177109999999999E-3</c:v>
                </c:pt>
                <c:pt idx="1899">
                  <c:v>3.1089970000000001E-3</c:v>
                </c:pt>
                <c:pt idx="1900">
                  <c:v>3.187666E-3</c:v>
                </c:pt>
                <c:pt idx="1901">
                  <c:v>4.7065780000000003E-3</c:v>
                </c:pt>
                <c:pt idx="1902">
                  <c:v>3.6765999999999999E-3</c:v>
                </c:pt>
                <c:pt idx="1903">
                  <c:v>4.1847050000000004E-3</c:v>
                </c:pt>
                <c:pt idx="1904">
                  <c:v>3.3342810000000001E-3</c:v>
                </c:pt>
                <c:pt idx="1905">
                  <c:v>4.2286069999999997E-3</c:v>
                </c:pt>
                <c:pt idx="1906">
                  <c:v>3.4740359999999998E-3</c:v>
                </c:pt>
                <c:pt idx="1907">
                  <c:v>2.6600370000000001E-3</c:v>
                </c:pt>
                <c:pt idx="1908">
                  <c:v>4.7855830000000004E-3</c:v>
                </c:pt>
                <c:pt idx="1909">
                  <c:v>4.1718240000000002E-3</c:v>
                </c:pt>
                <c:pt idx="1910">
                  <c:v>5.2462740000000004E-3</c:v>
                </c:pt>
                <c:pt idx="1911">
                  <c:v>3.8655780000000002E-3</c:v>
                </c:pt>
                <c:pt idx="1912">
                  <c:v>4.2795560000000003E-3</c:v>
                </c:pt>
                <c:pt idx="1913">
                  <c:v>6.6381649999999997E-3</c:v>
                </c:pt>
                <c:pt idx="1914">
                  <c:v>1.1827580000000001E-2</c:v>
                </c:pt>
                <c:pt idx="1915">
                  <c:v>9.0791880000000002E-3</c:v>
                </c:pt>
                <c:pt idx="1916">
                  <c:v>5.8626540000000001E-3</c:v>
                </c:pt>
                <c:pt idx="1917">
                  <c:v>4.8333150000000004E-3</c:v>
                </c:pt>
                <c:pt idx="1918">
                  <c:v>4.5899180000000001E-3</c:v>
                </c:pt>
                <c:pt idx="1919">
                  <c:v>2.634642E-3</c:v>
                </c:pt>
                <c:pt idx="1920">
                  <c:v>3.4578199999999999E-3</c:v>
                </c:pt>
                <c:pt idx="1921">
                  <c:v>3.5062240000000001E-3</c:v>
                </c:pt>
                <c:pt idx="1922">
                  <c:v>3.7439510000000001E-3</c:v>
                </c:pt>
                <c:pt idx="1923">
                  <c:v>2.940855E-3</c:v>
                </c:pt>
                <c:pt idx="1924">
                  <c:v>3.8670250000000001E-3</c:v>
                </c:pt>
                <c:pt idx="1925">
                  <c:v>3.3539360000000001E-3</c:v>
                </c:pt>
                <c:pt idx="1926">
                  <c:v>4.4696140000000002E-3</c:v>
                </c:pt>
                <c:pt idx="1927">
                  <c:v>3.2946249999999998E-3</c:v>
                </c:pt>
                <c:pt idx="1928">
                  <c:v>3.3984250000000001E-3</c:v>
                </c:pt>
                <c:pt idx="1929">
                  <c:v>4.3171959999999997E-3</c:v>
                </c:pt>
                <c:pt idx="1930">
                  <c:v>3.225487E-3</c:v>
                </c:pt>
                <c:pt idx="1931">
                  <c:v>3.6851340000000001E-3</c:v>
                </c:pt>
                <c:pt idx="1932">
                  <c:v>2.872098E-3</c:v>
                </c:pt>
                <c:pt idx="1933">
                  <c:v>2.863806E-3</c:v>
                </c:pt>
                <c:pt idx="1934">
                  <c:v>3.2313279999999999E-3</c:v>
                </c:pt>
                <c:pt idx="1935">
                  <c:v>3.105535E-3</c:v>
                </c:pt>
                <c:pt idx="1936">
                  <c:v>4.2217069999999999E-3</c:v>
                </c:pt>
                <c:pt idx="1937">
                  <c:v>3.3785159999999998E-3</c:v>
                </c:pt>
                <c:pt idx="1938">
                  <c:v>4.5162559999999997E-3</c:v>
                </c:pt>
                <c:pt idx="1939">
                  <c:v>2.2412019999999999E-3</c:v>
                </c:pt>
                <c:pt idx="1940">
                  <c:v>4.0602609999999999E-3</c:v>
                </c:pt>
                <c:pt idx="1941">
                  <c:v>2.6378899999999999E-3</c:v>
                </c:pt>
                <c:pt idx="1942">
                  <c:v>3.3193239999999998E-3</c:v>
                </c:pt>
                <c:pt idx="1943">
                  <c:v>2.372898E-3</c:v>
                </c:pt>
                <c:pt idx="1944">
                  <c:v>7.5222689999999998E-3</c:v>
                </c:pt>
                <c:pt idx="1945">
                  <c:v>9.3049559999999996E-3</c:v>
                </c:pt>
                <c:pt idx="1946">
                  <c:v>5.9221359999999997E-3</c:v>
                </c:pt>
                <c:pt idx="1947">
                  <c:v>4.2349550000000003E-3</c:v>
                </c:pt>
                <c:pt idx="1948">
                  <c:v>3.2714200000000001E-3</c:v>
                </c:pt>
                <c:pt idx="1949">
                  <c:v>3.6182190000000002E-3</c:v>
                </c:pt>
                <c:pt idx="1950">
                  <c:v>3.1427690000000001E-3</c:v>
                </c:pt>
                <c:pt idx="1951">
                  <c:v>4.0091040000000003E-3</c:v>
                </c:pt>
                <c:pt idx="1952">
                  <c:v>3.033638E-3</c:v>
                </c:pt>
                <c:pt idx="1953">
                  <c:v>3.2305239999999998E-3</c:v>
                </c:pt>
                <c:pt idx="1954">
                  <c:v>4.5879019999999996E-3</c:v>
                </c:pt>
                <c:pt idx="1955">
                  <c:v>3.2395060000000001E-3</c:v>
                </c:pt>
                <c:pt idx="1956">
                  <c:v>3.2879939999999998E-3</c:v>
                </c:pt>
                <c:pt idx="1957">
                  <c:v>3.925385E-3</c:v>
                </c:pt>
                <c:pt idx="1958">
                  <c:v>3.5324670000000001E-3</c:v>
                </c:pt>
                <c:pt idx="1959">
                  <c:v>3.707578E-3</c:v>
                </c:pt>
                <c:pt idx="1960">
                  <c:v>3.4618180000000002E-3</c:v>
                </c:pt>
                <c:pt idx="1961">
                  <c:v>2.94984E-3</c:v>
                </c:pt>
                <c:pt idx="1962">
                  <c:v>3.9573120000000002E-3</c:v>
                </c:pt>
                <c:pt idx="1963">
                  <c:v>3.424416E-3</c:v>
                </c:pt>
                <c:pt idx="1964">
                  <c:v>3.452086E-3</c:v>
                </c:pt>
                <c:pt idx="1965">
                  <c:v>3.5880949999999999E-3</c:v>
                </c:pt>
                <c:pt idx="1966">
                  <c:v>6.9640040000000002E-3</c:v>
                </c:pt>
                <c:pt idx="1967">
                  <c:v>2.412255E-2</c:v>
                </c:pt>
                <c:pt idx="1968">
                  <c:v>1.0293190000000001E-2</c:v>
                </c:pt>
                <c:pt idx="1969">
                  <c:v>7.7623759999999997E-3</c:v>
                </c:pt>
                <c:pt idx="1970">
                  <c:v>5.4191600000000001E-3</c:v>
                </c:pt>
                <c:pt idx="1971">
                  <c:v>4.0990840000000002E-3</c:v>
                </c:pt>
                <c:pt idx="1972">
                  <c:v>3.5802020000000002E-3</c:v>
                </c:pt>
                <c:pt idx="1973">
                  <c:v>3.6529750000000001E-3</c:v>
                </c:pt>
                <c:pt idx="1974">
                  <c:v>4.2246710000000002E-3</c:v>
                </c:pt>
                <c:pt idx="1975">
                  <c:v>3.1012499999999998E-3</c:v>
                </c:pt>
                <c:pt idx="1976">
                  <c:v>3.8312620000000002E-3</c:v>
                </c:pt>
                <c:pt idx="1977">
                  <c:v>3.250284E-3</c:v>
                </c:pt>
                <c:pt idx="1978">
                  <c:v>5.5811890000000003E-3</c:v>
                </c:pt>
                <c:pt idx="1979" formatCode="0.00E+00">
                  <c:v>-7.2947999999999997E-3</c:v>
                </c:pt>
                <c:pt idx="1980">
                  <c:v>7.281704E-3</c:v>
                </c:pt>
                <c:pt idx="1981">
                  <c:v>3.5058759999999998E-3</c:v>
                </c:pt>
                <c:pt idx="1982">
                  <c:v>4.6643639999999998E-3</c:v>
                </c:pt>
                <c:pt idx="1983">
                  <c:v>4.9236779999999999E-3</c:v>
                </c:pt>
                <c:pt idx="1984">
                  <c:v>3.4312819999999999E-3</c:v>
                </c:pt>
                <c:pt idx="1985">
                  <c:v>4.0319040000000002E-3</c:v>
                </c:pt>
                <c:pt idx="1986">
                  <c:v>3.0272250000000001E-3</c:v>
                </c:pt>
                <c:pt idx="1987">
                  <c:v>2.9351310000000001E-3</c:v>
                </c:pt>
                <c:pt idx="1988">
                  <c:v>4.0218299999999997E-3</c:v>
                </c:pt>
                <c:pt idx="1989">
                  <c:v>3.3576930000000001E-3</c:v>
                </c:pt>
                <c:pt idx="1990">
                  <c:v>3.2997970000000001E-3</c:v>
                </c:pt>
                <c:pt idx="1991">
                  <c:v>3.6964900000000002E-3</c:v>
                </c:pt>
                <c:pt idx="1992">
                  <c:v>2.9737679999999999E-3</c:v>
                </c:pt>
                <c:pt idx="1993">
                  <c:v>3.5308700000000002E-3</c:v>
                </c:pt>
                <c:pt idx="1994">
                  <c:v>3.0442709999999999E-3</c:v>
                </c:pt>
                <c:pt idx="1995">
                  <c:v>3.5600969999999999E-3</c:v>
                </c:pt>
                <c:pt idx="1996">
                  <c:v>4.2941460000000004E-3</c:v>
                </c:pt>
                <c:pt idx="1997">
                  <c:v>2.8324750000000001E-3</c:v>
                </c:pt>
                <c:pt idx="1998">
                  <c:v>3.0193279999999999E-3</c:v>
                </c:pt>
                <c:pt idx="1999">
                  <c:v>3.6471910000000001E-3</c:v>
                </c:pt>
                <c:pt idx="2000">
                  <c:v>4.1613099999999997E-3</c:v>
                </c:pt>
                <c:pt idx="2001">
                  <c:v>3.9400490000000002E-3</c:v>
                </c:pt>
                <c:pt idx="2002">
                  <c:v>3.6787600000000001E-3</c:v>
                </c:pt>
                <c:pt idx="2003">
                  <c:v>3.8250839999999999E-3</c:v>
                </c:pt>
                <c:pt idx="2004">
                  <c:v>3.6869099999999998E-3</c:v>
                </c:pt>
                <c:pt idx="2005">
                  <c:v>4.1627499999999998E-3</c:v>
                </c:pt>
                <c:pt idx="2006">
                  <c:v>2.5102950000000001E-3</c:v>
                </c:pt>
                <c:pt idx="2007">
                  <c:v>3.6145589999999998E-3</c:v>
                </c:pt>
                <c:pt idx="2008">
                  <c:v>3.4988340000000001E-3</c:v>
                </c:pt>
                <c:pt idx="2009">
                  <c:v>3.422483E-3</c:v>
                </c:pt>
                <c:pt idx="2010">
                  <c:v>3.6061600000000002E-3</c:v>
                </c:pt>
                <c:pt idx="2011">
                  <c:v>2.8055490000000001E-3</c:v>
                </c:pt>
                <c:pt idx="2012">
                  <c:v>4.2904019999999996E-3</c:v>
                </c:pt>
                <c:pt idx="2013">
                  <c:v>3.7010250000000001E-3</c:v>
                </c:pt>
                <c:pt idx="2014">
                  <c:v>4.3181620000000004E-3</c:v>
                </c:pt>
                <c:pt idx="2015">
                  <c:v>3.2149510000000002E-3</c:v>
                </c:pt>
                <c:pt idx="2016">
                  <c:v>2.9492799999999999E-3</c:v>
                </c:pt>
                <c:pt idx="2017">
                  <c:v>2.99825E-3</c:v>
                </c:pt>
                <c:pt idx="2018">
                  <c:v>3.7860960000000001E-3</c:v>
                </c:pt>
                <c:pt idx="2019">
                  <c:v>2.7895110000000002E-3</c:v>
                </c:pt>
                <c:pt idx="2020">
                  <c:v>3.6463989999999998E-3</c:v>
                </c:pt>
                <c:pt idx="2021">
                  <c:v>1.939882E-3</c:v>
                </c:pt>
                <c:pt idx="2022">
                  <c:v>5.2637450000000002E-3</c:v>
                </c:pt>
                <c:pt idx="2023">
                  <c:v>3.2006159999999999E-3</c:v>
                </c:pt>
                <c:pt idx="2024">
                  <c:v>5.9795949999999999E-3</c:v>
                </c:pt>
                <c:pt idx="2025">
                  <c:v>3.8938110000000001E-3</c:v>
                </c:pt>
                <c:pt idx="2026">
                  <c:v>1.760216E-3</c:v>
                </c:pt>
                <c:pt idx="2027">
                  <c:v>4.1028139999999998E-3</c:v>
                </c:pt>
                <c:pt idx="2028">
                  <c:v>1.316261E-3</c:v>
                </c:pt>
                <c:pt idx="2029">
                  <c:v>4.2610169999999998E-3</c:v>
                </c:pt>
                <c:pt idx="2030" formatCode="0.00E+00">
                  <c:v>1.8645700000000001E-4</c:v>
                </c:pt>
                <c:pt idx="2031">
                  <c:v>9.8702689999999992E-3</c:v>
                </c:pt>
                <c:pt idx="2032">
                  <c:v>7.5596359999999998E-3</c:v>
                </c:pt>
                <c:pt idx="2033">
                  <c:v>5.2754200000000003E-3</c:v>
                </c:pt>
                <c:pt idx="2034">
                  <c:v>3.7063249999999999E-3</c:v>
                </c:pt>
                <c:pt idx="2035">
                  <c:v>5.3086499999999998E-3</c:v>
                </c:pt>
                <c:pt idx="2036">
                  <c:v>3.0953790000000001E-3</c:v>
                </c:pt>
                <c:pt idx="2037">
                  <c:v>1.1349190000000001E-3</c:v>
                </c:pt>
                <c:pt idx="2038">
                  <c:v>5.3134610000000002E-3</c:v>
                </c:pt>
                <c:pt idx="2039">
                  <c:v>3.7034199999999998E-3</c:v>
                </c:pt>
                <c:pt idx="2040">
                  <c:v>2.809705E-3</c:v>
                </c:pt>
                <c:pt idx="2041">
                  <c:v>3.6391739999999998E-3</c:v>
                </c:pt>
                <c:pt idx="2042">
                  <c:v>1.8197420000000001E-3</c:v>
                </c:pt>
                <c:pt idx="2043">
                  <c:v>4.5438609999999997E-3</c:v>
                </c:pt>
                <c:pt idx="2044">
                  <c:v>3.7978439999999999E-3</c:v>
                </c:pt>
                <c:pt idx="2045">
                  <c:v>3.9084300000000001E-3</c:v>
                </c:pt>
                <c:pt idx="2046">
                  <c:v>2.4981399999999998E-3</c:v>
                </c:pt>
                <c:pt idx="2047">
                  <c:v>3.3514949999999999E-3</c:v>
                </c:pt>
                <c:pt idx="2048">
                  <c:v>3.8974560000000001E-3</c:v>
                </c:pt>
                <c:pt idx="2049">
                  <c:v>2.7904739999999998E-3</c:v>
                </c:pt>
                <c:pt idx="2050" formatCode="0.00E+00">
                  <c:v>-7.8478E-4</c:v>
                </c:pt>
                <c:pt idx="2051">
                  <c:v>5.0713670000000002E-3</c:v>
                </c:pt>
                <c:pt idx="2052">
                  <c:v>2.3752270000000002E-3</c:v>
                </c:pt>
                <c:pt idx="2053" formatCode="0.00E+00">
                  <c:v>-3.1784999999999999E-3</c:v>
                </c:pt>
                <c:pt idx="2054">
                  <c:v>1.561296E-2</c:v>
                </c:pt>
                <c:pt idx="2055">
                  <c:v>4.9350640000000003E-3</c:v>
                </c:pt>
                <c:pt idx="2056">
                  <c:v>3.2437849999999999E-3</c:v>
                </c:pt>
                <c:pt idx="2057">
                  <c:v>1.610504E-3</c:v>
                </c:pt>
                <c:pt idx="2058">
                  <c:v>2.3834680000000001E-3</c:v>
                </c:pt>
                <c:pt idx="2059">
                  <c:v>2.3789639999999999E-3</c:v>
                </c:pt>
                <c:pt idx="2060">
                  <c:v>3.509875E-3</c:v>
                </c:pt>
                <c:pt idx="2061">
                  <c:v>3.134291E-3</c:v>
                </c:pt>
                <c:pt idx="2062">
                  <c:v>2.9248379999999999E-3</c:v>
                </c:pt>
                <c:pt idx="2063">
                  <c:v>3.3297019999999999E-3</c:v>
                </c:pt>
                <c:pt idx="2064">
                  <c:v>2.8478850000000001E-3</c:v>
                </c:pt>
                <c:pt idx="2065">
                  <c:v>3.1853099999999998E-3</c:v>
                </c:pt>
                <c:pt idx="2066">
                  <c:v>3.2396640000000002E-3</c:v>
                </c:pt>
                <c:pt idx="2067">
                  <c:v>3.2426870000000002E-3</c:v>
                </c:pt>
                <c:pt idx="2068">
                  <c:v>3.582385E-3</c:v>
                </c:pt>
                <c:pt idx="2069">
                  <c:v>3.31599E-3</c:v>
                </c:pt>
                <c:pt idx="2070">
                  <c:v>3.2677880000000002E-3</c:v>
                </c:pt>
                <c:pt idx="2071">
                  <c:v>3.458146E-3</c:v>
                </c:pt>
                <c:pt idx="2072">
                  <c:v>3.1551219999999998E-3</c:v>
                </c:pt>
                <c:pt idx="2073">
                  <c:v>3.0238370000000001E-3</c:v>
                </c:pt>
                <c:pt idx="2074">
                  <c:v>3.4944659999999999E-3</c:v>
                </c:pt>
                <c:pt idx="2075">
                  <c:v>3.0027180000000001E-3</c:v>
                </c:pt>
                <c:pt idx="2076">
                  <c:v>3.2369819999999998E-3</c:v>
                </c:pt>
                <c:pt idx="2077">
                  <c:v>3.8726749999999999E-3</c:v>
                </c:pt>
                <c:pt idx="2078">
                  <c:v>3.3575829999999999E-3</c:v>
                </c:pt>
                <c:pt idx="2079">
                  <c:v>2.8913519999999998E-3</c:v>
                </c:pt>
                <c:pt idx="2080">
                  <c:v>3.6899649999999999E-3</c:v>
                </c:pt>
                <c:pt idx="2081">
                  <c:v>3.1378339999999999E-3</c:v>
                </c:pt>
                <c:pt idx="2082">
                  <c:v>3.2997450000000002E-3</c:v>
                </c:pt>
                <c:pt idx="2083">
                  <c:v>3.4365039999999999E-3</c:v>
                </c:pt>
                <c:pt idx="2084">
                  <c:v>2.7575999999999998E-3</c:v>
                </c:pt>
                <c:pt idx="2085">
                  <c:v>3.3466250000000002E-3</c:v>
                </c:pt>
                <c:pt idx="2086">
                  <c:v>3.5652359999999998E-3</c:v>
                </c:pt>
                <c:pt idx="2087">
                  <c:v>3.5958800000000001E-3</c:v>
                </c:pt>
                <c:pt idx="2088">
                  <c:v>2.984801E-3</c:v>
                </c:pt>
                <c:pt idx="2089">
                  <c:v>3.5086549999999998E-3</c:v>
                </c:pt>
                <c:pt idx="2090">
                  <c:v>2.3653580000000001E-3</c:v>
                </c:pt>
                <c:pt idx="2091">
                  <c:v>3.6997850000000001E-3</c:v>
                </c:pt>
                <c:pt idx="2092" formatCode="0.00E+00">
                  <c:v>-3.4244000000000002E-3</c:v>
                </c:pt>
                <c:pt idx="2093">
                  <c:v>6.385684E-3</c:v>
                </c:pt>
                <c:pt idx="2094">
                  <c:v>4.849257E-3</c:v>
                </c:pt>
                <c:pt idx="2095">
                  <c:v>3.4533189999999998E-3</c:v>
                </c:pt>
                <c:pt idx="2096">
                  <c:v>4.1137559999999997E-3</c:v>
                </c:pt>
                <c:pt idx="2097">
                  <c:v>3.1997480000000001E-3</c:v>
                </c:pt>
                <c:pt idx="2098">
                  <c:v>3.687666E-3</c:v>
                </c:pt>
                <c:pt idx="2099">
                  <c:v>3.3360960000000002E-3</c:v>
                </c:pt>
                <c:pt idx="2100">
                  <c:v>2.891935E-3</c:v>
                </c:pt>
                <c:pt idx="2101">
                  <c:v>3.214574E-3</c:v>
                </c:pt>
                <c:pt idx="2102">
                  <c:v>3.3620059999999998E-3</c:v>
                </c:pt>
                <c:pt idx="2103">
                  <c:v>3.6947519999999999E-3</c:v>
                </c:pt>
                <c:pt idx="2104">
                  <c:v>3.7542360000000002E-3</c:v>
                </c:pt>
                <c:pt idx="2105">
                  <c:v>3.593213E-3</c:v>
                </c:pt>
                <c:pt idx="2106">
                  <c:v>3.8314970000000001E-3</c:v>
                </c:pt>
                <c:pt idx="2107">
                  <c:v>1.692144E-3</c:v>
                </c:pt>
                <c:pt idx="2108">
                  <c:v>3.2900329999999999E-3</c:v>
                </c:pt>
                <c:pt idx="2109">
                  <c:v>2.53755E-3</c:v>
                </c:pt>
                <c:pt idx="2110">
                  <c:v>7.3204210000000006E-2</c:v>
                </c:pt>
                <c:pt idx="2111">
                  <c:v>2.116285E-2</c:v>
                </c:pt>
                <c:pt idx="2112">
                  <c:v>1.101361E-2</c:v>
                </c:pt>
                <c:pt idx="2113">
                  <c:v>4.6628720000000002E-3</c:v>
                </c:pt>
                <c:pt idx="2114">
                  <c:v>5.2574850000000001E-3</c:v>
                </c:pt>
                <c:pt idx="2115">
                  <c:v>4.6781460000000002E-3</c:v>
                </c:pt>
                <c:pt idx="2116">
                  <c:v>3.1023589999999998E-3</c:v>
                </c:pt>
                <c:pt idx="2117">
                  <c:v>4.0864159999999998E-3</c:v>
                </c:pt>
                <c:pt idx="2118">
                  <c:v>2.9141010000000001E-3</c:v>
                </c:pt>
                <c:pt idx="2119">
                  <c:v>3.7367429999999998E-3</c:v>
                </c:pt>
                <c:pt idx="2120">
                  <c:v>3.4233739999999999E-3</c:v>
                </c:pt>
                <c:pt idx="2121">
                  <c:v>3.0526799999999999E-3</c:v>
                </c:pt>
                <c:pt idx="2122">
                  <c:v>2.9308989999999998E-3</c:v>
                </c:pt>
                <c:pt idx="2123">
                  <c:v>3.5798589999999999E-3</c:v>
                </c:pt>
                <c:pt idx="2124">
                  <c:v>3.3798980000000001E-3</c:v>
                </c:pt>
                <c:pt idx="2125">
                  <c:v>2.8836080000000002E-3</c:v>
                </c:pt>
                <c:pt idx="2126">
                  <c:v>2.8841499999999998E-3</c:v>
                </c:pt>
                <c:pt idx="2127">
                  <c:v>4.2800750000000004E-3</c:v>
                </c:pt>
                <c:pt idx="2128">
                  <c:v>3.0410680000000001E-3</c:v>
                </c:pt>
                <c:pt idx="2129">
                  <c:v>3.274005E-3</c:v>
                </c:pt>
                <c:pt idx="2130">
                  <c:v>4.3271860000000002E-3</c:v>
                </c:pt>
                <c:pt idx="2131">
                  <c:v>8.1452599999999997E-3</c:v>
                </c:pt>
                <c:pt idx="2132">
                  <c:v>2.8000120000000002E-3</c:v>
                </c:pt>
                <c:pt idx="2133">
                  <c:v>1.585775E-3</c:v>
                </c:pt>
                <c:pt idx="2134">
                  <c:v>1.574055E-3</c:v>
                </c:pt>
                <c:pt idx="2135">
                  <c:v>2.298062E-3</c:v>
                </c:pt>
                <c:pt idx="2136">
                  <c:v>3.3160059999999998E-3</c:v>
                </c:pt>
                <c:pt idx="2137">
                  <c:v>5.0141300000000003E-3</c:v>
                </c:pt>
                <c:pt idx="2138">
                  <c:v>2.6668410000000001E-3</c:v>
                </c:pt>
                <c:pt idx="2139">
                  <c:v>2.225823E-3</c:v>
                </c:pt>
                <c:pt idx="2140">
                  <c:v>-1.6520460000000001E-2</c:v>
                </c:pt>
                <c:pt idx="2141">
                  <c:v>-1.8080280000000001E-2</c:v>
                </c:pt>
                <c:pt idx="2142">
                  <c:v>1.5016430000000001E-2</c:v>
                </c:pt>
                <c:pt idx="2143">
                  <c:v>2.4967520000000001E-3</c:v>
                </c:pt>
                <c:pt idx="2144">
                  <c:v>3.090878E-3</c:v>
                </c:pt>
                <c:pt idx="2145">
                  <c:v>3.2424770000000001E-3</c:v>
                </c:pt>
                <c:pt idx="2146">
                  <c:v>3.8238819999999998E-3</c:v>
                </c:pt>
                <c:pt idx="2147">
                  <c:v>2.770766E-3</c:v>
                </c:pt>
                <c:pt idx="2148">
                  <c:v>3.1555860000000002E-3</c:v>
                </c:pt>
                <c:pt idx="2149">
                  <c:v>2.1918839999999998E-3</c:v>
                </c:pt>
                <c:pt idx="2150">
                  <c:v>3.7979839999999999E-3</c:v>
                </c:pt>
                <c:pt idx="2151">
                  <c:v>3.1952629999999998E-3</c:v>
                </c:pt>
                <c:pt idx="2152">
                  <c:v>3.4972860000000001E-3</c:v>
                </c:pt>
                <c:pt idx="2153">
                  <c:v>5.132981E-3</c:v>
                </c:pt>
                <c:pt idx="2154">
                  <c:v>4.0102649999999998E-3</c:v>
                </c:pt>
                <c:pt idx="2155">
                  <c:v>3.28978E-3</c:v>
                </c:pt>
                <c:pt idx="2156">
                  <c:v>3.2705379999999999E-3</c:v>
                </c:pt>
                <c:pt idx="2157">
                  <c:v>2.7849179999999999E-3</c:v>
                </c:pt>
                <c:pt idx="2158">
                  <c:v>6.199352E-3</c:v>
                </c:pt>
                <c:pt idx="2159">
                  <c:v>3.0639500000000002E-3</c:v>
                </c:pt>
                <c:pt idx="2160">
                  <c:v>3.9341599999999999E-3</c:v>
                </c:pt>
                <c:pt idx="2161">
                  <c:v>1.808905E-3</c:v>
                </c:pt>
                <c:pt idx="2162">
                  <c:v>1.8532939999999999E-3</c:v>
                </c:pt>
                <c:pt idx="2163">
                  <c:v>3.8416639999999998E-3</c:v>
                </c:pt>
                <c:pt idx="2164">
                  <c:v>2.384316E-3</c:v>
                </c:pt>
                <c:pt idx="2165">
                  <c:v>3.5472590000000001E-3</c:v>
                </c:pt>
                <c:pt idx="2166">
                  <c:v>3.5104759999999998E-3</c:v>
                </c:pt>
                <c:pt idx="2167">
                  <c:v>2.9218989999999999E-3</c:v>
                </c:pt>
                <c:pt idx="2168">
                  <c:v>3.9826460000000003E-3</c:v>
                </c:pt>
                <c:pt idx="2169">
                  <c:v>2.8808380000000001E-3</c:v>
                </c:pt>
                <c:pt idx="2170">
                  <c:v>3.3595439999999999E-3</c:v>
                </c:pt>
                <c:pt idx="2171">
                  <c:v>1.1454639999999999E-3</c:v>
                </c:pt>
                <c:pt idx="2172">
                  <c:v>4.9852539999999997E-3</c:v>
                </c:pt>
                <c:pt idx="2173">
                  <c:v>2.9601300000000001E-3</c:v>
                </c:pt>
                <c:pt idx="2174">
                  <c:v>3.4157940000000002E-3</c:v>
                </c:pt>
                <c:pt idx="2175">
                  <c:v>4.4692839999999996E-3</c:v>
                </c:pt>
                <c:pt idx="2176" formatCode="0.00E+00">
                  <c:v>6.13782E-4</c:v>
                </c:pt>
                <c:pt idx="2177">
                  <c:v>4.1473630000000003E-3</c:v>
                </c:pt>
                <c:pt idx="2178">
                  <c:v>4.3279249999999998E-3</c:v>
                </c:pt>
                <c:pt idx="2179">
                  <c:v>2.2685520000000001E-3</c:v>
                </c:pt>
                <c:pt idx="2180">
                  <c:v>2.3987779999999998E-3</c:v>
                </c:pt>
                <c:pt idx="2181">
                  <c:v>3.2302699999999999E-3</c:v>
                </c:pt>
                <c:pt idx="2182">
                  <c:v>4.2592929999999999E-3</c:v>
                </c:pt>
                <c:pt idx="2183">
                  <c:v>2.6009219999999999E-3</c:v>
                </c:pt>
                <c:pt idx="2184">
                  <c:v>4.793856E-3</c:v>
                </c:pt>
              </c:numCache>
            </c:numRef>
          </c:yVal>
          <c:smooth val="1"/>
        </c:ser>
        <c:ser>
          <c:idx val="1"/>
          <c:order val="1"/>
          <c:tx>
            <c:v>Tan Delta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Data!$J$14</c:f>
              <c:numCache>
                <c:formatCode>0.000</c:formatCode>
                <c:ptCount val="1"/>
                <c:pt idx="0">
                  <c:v>1.8015030000000001E-2</c:v>
                </c:pt>
              </c:numCache>
            </c:numRef>
          </c:yVal>
          <c:smooth val="1"/>
        </c:ser>
        <c:dLbls>
          <c:showLegendKey val="0"/>
          <c:showVal val="0"/>
          <c:showCatName val="0"/>
          <c:showSerName val="0"/>
          <c:showPercent val="0"/>
          <c:showBubbleSize val="0"/>
        </c:dLbls>
        <c:axId val="559971640"/>
        <c:axId val="559972032"/>
      </c:scatterChart>
      <c:scatterChart>
        <c:scatterStyle val="lineMarker"/>
        <c:varyColors val="0"/>
        <c:ser>
          <c:idx val="2"/>
          <c:order val="2"/>
          <c:tx>
            <c:v>Tan Delta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Data!$J$18</c:f>
              <c:numCache>
                <c:formatCode>0.000</c:formatCode>
                <c:ptCount val="1"/>
                <c:pt idx="0">
                  <c:v>#N/A</c:v>
                </c:pt>
              </c:numCache>
            </c:numRef>
          </c:yVal>
          <c:smooth val="0"/>
        </c:ser>
        <c:ser>
          <c:idx val="3"/>
          <c:order val="3"/>
          <c:tx>
            <c:v>Tan Delta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Data!$J$22</c:f>
              <c:numCache>
                <c:formatCode>0.000</c:formatCode>
                <c:ptCount val="1"/>
                <c:pt idx="0">
                  <c:v>0.2134172</c:v>
                </c:pt>
              </c:numCache>
            </c:numRef>
          </c:yVal>
          <c:smooth val="0"/>
        </c:ser>
        <c:ser>
          <c:idx val="4"/>
          <c:order val="4"/>
          <c:tx>
            <c:v>Tan Delta @ Tg</c:v>
          </c:tx>
          <c:spPr>
            <a:ln>
              <a:noFill/>
            </a:ln>
          </c:spPr>
          <c:marker>
            <c:symbol val="circle"/>
            <c:size val="7"/>
            <c:spPr>
              <a:solidFill>
                <a:schemeClr val="dk1"/>
              </a:solidFill>
            </c:spPr>
          </c:marker>
          <c:xVal>
            <c:numRef>
              <c:f>Data!$J$9</c:f>
              <c:numCache>
                <c:formatCode>0</c:formatCode>
                <c:ptCount val="1"/>
                <c:pt idx="0">
                  <c:v>80.021850000000001</c:v>
                </c:pt>
              </c:numCache>
            </c:numRef>
          </c:xVal>
          <c:yVal>
            <c:numRef>
              <c:f>Data!$J$10</c:f>
              <c:numCache>
                <c:formatCode>0.000</c:formatCode>
                <c:ptCount val="1"/>
                <c:pt idx="0">
                  <c:v>0.82338619999999996</c:v>
                </c:pt>
              </c:numCache>
            </c:numRef>
          </c:yVal>
          <c:smooth val="0"/>
        </c:ser>
        <c:dLbls>
          <c:showLegendKey val="0"/>
          <c:showVal val="0"/>
          <c:showCatName val="0"/>
          <c:showSerName val="0"/>
          <c:showPercent val="0"/>
          <c:showBubbleSize val="0"/>
        </c:dLbls>
        <c:axId val="559971640"/>
        <c:axId val="559972032"/>
      </c:scatterChart>
      <c:valAx>
        <c:axId val="559971640"/>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559972032"/>
        <c:crosses val="autoZero"/>
        <c:crossBetween val="midCat"/>
      </c:valAx>
      <c:valAx>
        <c:axId val="559972032"/>
        <c:scaling>
          <c:orientation val="minMax"/>
        </c:scaling>
        <c:delete val="0"/>
        <c:axPos val="l"/>
        <c:majorGridlines/>
        <c:title>
          <c:tx>
            <c:rich>
              <a:bodyPr/>
              <a:lstStyle/>
              <a:p>
                <a:pPr>
                  <a:defRPr/>
                </a:pPr>
                <a:r>
                  <a:rPr lang="en-US" sz="1000" b="1"/>
                  <a:t>Tan Delta</a:t>
                </a:r>
              </a:p>
            </c:rich>
          </c:tx>
          <c:layout/>
          <c:overlay val="0"/>
        </c:title>
        <c:numFmt formatCode="General" sourceLinked="1"/>
        <c:majorTickMark val="none"/>
        <c:minorTickMark val="none"/>
        <c:tickLblPos val="nextTo"/>
        <c:crossAx val="559971640"/>
        <c:crosses val="autoZero"/>
        <c:crossBetween val="midCat"/>
      </c:valAx>
    </c:plotArea>
    <c:legend>
      <c:legendPos val="r"/>
      <c:layout/>
      <c:overlay val="0"/>
    </c:legend>
    <c:plotVisOnly val="1"/>
    <c:dispBlanksAs val="gap"/>
    <c:showDLblsOverMax val="0"/>
  </c:chart>
  <c:printSettings>
    <c:headerFooter/>
    <c:pageMargins b="0.75000000000001332" l="0.70000000000000062" r="0.70000000000000062" t="0.7500000000000133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57150</xdr:colOff>
      <xdr:row>0</xdr:row>
      <xdr:rowOff>0</xdr:rowOff>
    </xdr:from>
    <xdr:to>
      <xdr:col>18</xdr:col>
      <xdr:colOff>428625</xdr:colOff>
      <xdr:row>24</xdr:row>
      <xdr:rowOff>19050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428625</xdr:colOff>
      <xdr:row>0</xdr:row>
      <xdr:rowOff>0</xdr:rowOff>
    </xdr:from>
    <xdr:to>
      <xdr:col>27</xdr:col>
      <xdr:colOff>190500</xdr:colOff>
      <xdr:row>24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428625</xdr:colOff>
      <xdr:row>24</xdr:row>
      <xdr:rowOff>19050</xdr:rowOff>
    </xdr:from>
    <xdr:to>
      <xdr:col>27</xdr:col>
      <xdr:colOff>190500</xdr:colOff>
      <xdr:row>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tabSelected="1" workbookViewId="0"/>
  </sheetViews>
  <sheetFormatPr defaultRowHeight="12.75" x14ac:dyDescent="0.2"/>
  <cols>
    <col min="1" max="1" width="20.5703125" style="69" customWidth="1"/>
    <col min="2" max="2" width="9.140625" style="69" customWidth="1"/>
    <col min="3" max="3" width="9.140625" style="69"/>
    <col min="4" max="5" width="9.140625" style="69" customWidth="1"/>
    <col min="6" max="6" width="10.28515625" style="95" customWidth="1"/>
    <col min="7" max="7" width="9.140625" style="95" customWidth="1"/>
    <col min="8" max="8" width="13.5703125" style="76" customWidth="1"/>
    <col min="9" max="9" width="9.140625" style="76" customWidth="1"/>
    <col min="10" max="10" width="8.7109375" style="84" customWidth="1"/>
    <col min="11" max="16384" width="9.140625" style="84"/>
  </cols>
  <sheetData>
    <row r="1" spans="1:16" ht="14.25" x14ac:dyDescent="0.2">
      <c r="A1" s="5" t="s">
        <v>221</v>
      </c>
      <c r="B1" s="92">
        <v>2</v>
      </c>
      <c r="C1" s="76"/>
      <c r="D1" s="114" t="s">
        <v>103</v>
      </c>
      <c r="E1" s="114"/>
      <c r="F1" s="114"/>
      <c r="G1" s="114"/>
      <c r="H1" s="114"/>
      <c r="I1" s="26"/>
      <c r="J1" s="34">
        <v>50</v>
      </c>
    </row>
    <row r="2" spans="1:16" ht="14.25" x14ac:dyDescent="0.2">
      <c r="A2" s="5" t="s">
        <v>70</v>
      </c>
      <c r="B2" s="19" t="s">
        <v>237</v>
      </c>
      <c r="C2" s="76"/>
      <c r="D2" s="114" t="s">
        <v>177</v>
      </c>
      <c r="E2" s="114"/>
      <c r="F2" s="114"/>
      <c r="G2" s="114"/>
      <c r="H2" s="114"/>
      <c r="I2" s="26"/>
      <c r="J2" s="34">
        <v>100</v>
      </c>
    </row>
    <row r="3" spans="1:16" x14ac:dyDescent="0.2">
      <c r="A3" s="76"/>
      <c r="B3" s="76"/>
      <c r="C3" s="76"/>
      <c r="D3" s="113" t="s">
        <v>128</v>
      </c>
      <c r="E3" s="113"/>
      <c r="F3" s="113"/>
      <c r="G3" s="113"/>
      <c r="H3" s="113"/>
      <c r="I3" s="50"/>
      <c r="J3" s="24">
        <f>MATCH(J1,Data!F31:'Data'!F5000,0)+30</f>
        <v>741</v>
      </c>
      <c r="L3" s="84" t="s">
        <v>14</v>
      </c>
    </row>
    <row r="4" spans="1:16" x14ac:dyDescent="0.2">
      <c r="A4" s="76"/>
      <c r="B4" s="76"/>
      <c r="C4" s="76"/>
      <c r="D4" s="113" t="s">
        <v>209</v>
      </c>
      <c r="E4" s="113"/>
      <c r="F4" s="113"/>
      <c r="G4" s="113"/>
      <c r="H4" s="113"/>
      <c r="I4" s="50"/>
      <c r="J4" s="24">
        <f>MATCH(J2,Data!F31:'Data'!F5000,0)+30</f>
        <v>1241</v>
      </c>
      <c r="L4" s="84" t="s">
        <v>121</v>
      </c>
    </row>
    <row r="5" spans="1:16" ht="14.25" x14ac:dyDescent="0.2">
      <c r="A5" s="5" t="s">
        <v>64</v>
      </c>
      <c r="B5" s="92"/>
      <c r="C5" s="76"/>
      <c r="D5" s="26" t="s">
        <v>219</v>
      </c>
      <c r="E5" s="26"/>
      <c r="F5" s="47"/>
      <c r="G5" s="47"/>
      <c r="H5" s="47"/>
      <c r="I5" s="47"/>
      <c r="J5" s="40">
        <f>MATCH(MAX(D31:D1818),Data!D31:'Data'!D5000,0)+30</f>
        <v>974</v>
      </c>
      <c r="L5" s="84" t="s">
        <v>150</v>
      </c>
      <c r="M5" s="84" t="s">
        <v>18</v>
      </c>
      <c r="N5" s="84" t="s">
        <v>192</v>
      </c>
      <c r="O5" s="84" t="s">
        <v>87</v>
      </c>
      <c r="P5" s="84" t="s">
        <v>89</v>
      </c>
    </row>
    <row r="6" spans="1:16" ht="14.25" x14ac:dyDescent="0.2">
      <c r="A6" s="5" t="s">
        <v>152</v>
      </c>
      <c r="B6" s="92"/>
      <c r="C6" s="76"/>
      <c r="D6" s="86" t="s">
        <v>36</v>
      </c>
      <c r="E6" s="86"/>
      <c r="F6" s="45"/>
      <c r="G6" s="45"/>
      <c r="H6" s="45"/>
      <c r="I6" s="45"/>
      <c r="J6" s="104">
        <f>INDEX(B31:B5000,J5-30,0)</f>
        <v>72.825739999999996</v>
      </c>
      <c r="L6" s="84" t="s">
        <v>161</v>
      </c>
      <c r="N6" s="84" t="s">
        <v>151</v>
      </c>
      <c r="O6" s="84" t="b">
        <v>1</v>
      </c>
      <c r="P6" s="84" t="b">
        <v>0</v>
      </c>
    </row>
    <row r="7" spans="1:16" ht="14.25" x14ac:dyDescent="0.25">
      <c r="A7" s="76"/>
      <c r="B7" s="76"/>
      <c r="C7" s="76"/>
      <c r="D7" s="86" t="s">
        <v>95</v>
      </c>
      <c r="E7" s="86"/>
      <c r="F7" s="45"/>
      <c r="G7" s="45"/>
      <c r="H7" s="45"/>
      <c r="I7" s="45"/>
      <c r="J7" s="104">
        <f>INDEX(D26:D4995,J5-30,0)</f>
        <v>177.83920000000001</v>
      </c>
    </row>
    <row r="8" spans="1:16" x14ac:dyDescent="0.2">
      <c r="A8" s="76"/>
      <c r="B8" s="76"/>
      <c r="C8" s="76"/>
      <c r="D8" s="26" t="s">
        <v>116</v>
      </c>
      <c r="E8" s="26"/>
      <c r="F8" s="47"/>
      <c r="G8" s="47"/>
      <c r="H8" s="47"/>
      <c r="I8" s="47"/>
      <c r="J8" s="40">
        <f>MATCH(MAX(E31:E1818),Data!E31:'Data'!E5000,0)+30</f>
        <v>1044</v>
      </c>
    </row>
    <row r="9" spans="1:16" ht="14.25" x14ac:dyDescent="0.2">
      <c r="A9" s="5" t="s">
        <v>48</v>
      </c>
      <c r="B9" s="22">
        <v>42704</v>
      </c>
      <c r="C9" s="76"/>
      <c r="D9" s="86" t="s">
        <v>34</v>
      </c>
      <c r="E9" s="86"/>
      <c r="F9" s="45"/>
      <c r="G9" s="45"/>
      <c r="H9" s="45"/>
      <c r="I9" s="45"/>
      <c r="J9" s="104">
        <f>INDEX(B33:B5002,J8-30,0)</f>
        <v>80.021850000000001</v>
      </c>
      <c r="L9" s="84" t="s">
        <v>202</v>
      </c>
      <c r="M9" s="84">
        <v>25</v>
      </c>
      <c r="N9" s="84" t="s">
        <v>229</v>
      </c>
    </row>
    <row r="10" spans="1:16" ht="14.25" x14ac:dyDescent="0.25">
      <c r="A10" s="76"/>
      <c r="B10" s="76"/>
      <c r="C10" s="76"/>
      <c r="D10" s="86" t="s">
        <v>224</v>
      </c>
      <c r="E10" s="86"/>
      <c r="F10" s="45"/>
      <c r="G10" s="45"/>
      <c r="H10" s="45"/>
      <c r="I10" s="45"/>
      <c r="J10" s="20">
        <f>INDEX(E24:E4993,J8-30,0)</f>
        <v>0.82338619999999996</v>
      </c>
      <c r="M10" s="84">
        <v>-51</v>
      </c>
      <c r="N10" s="84" t="s">
        <v>229</v>
      </c>
    </row>
    <row r="11" spans="1:16" x14ac:dyDescent="0.2">
      <c r="A11" s="76"/>
      <c r="B11" s="76"/>
      <c r="C11" s="76"/>
      <c r="D11" s="113" t="s">
        <v>134</v>
      </c>
      <c r="E11" s="113"/>
      <c r="F11" s="113"/>
      <c r="G11" s="113"/>
      <c r="H11" s="113"/>
      <c r="I11" s="50"/>
      <c r="J11" s="24">
        <f>MATCH(25,Data!F31:'Data'!F5000,0)+30</f>
        <v>491</v>
      </c>
      <c r="M11" s="84">
        <v>71</v>
      </c>
      <c r="N11" s="84" t="s">
        <v>229</v>
      </c>
    </row>
    <row r="12" spans="1:16" ht="14.25" x14ac:dyDescent="0.2">
      <c r="A12" s="5" t="s">
        <v>146</v>
      </c>
      <c r="B12" s="21" t="b">
        <v>1</v>
      </c>
      <c r="C12" s="76"/>
      <c r="D12" s="86" t="s">
        <v>115</v>
      </c>
      <c r="E12" s="86"/>
      <c r="F12" s="45"/>
      <c r="G12" s="45"/>
      <c r="H12" s="45"/>
      <c r="I12" s="45"/>
      <c r="J12" s="104">
        <f>INDEX(C31:C5000,J11-30,0)</f>
        <v>1490.5260000000001</v>
      </c>
    </row>
    <row r="13" spans="1:16" ht="14.25" x14ac:dyDescent="0.2">
      <c r="A13" s="5" t="s">
        <v>5</v>
      </c>
      <c r="B13" s="21" t="b">
        <v>1</v>
      </c>
      <c r="C13" s="76"/>
      <c r="D13" s="86" t="s">
        <v>122</v>
      </c>
      <c r="E13" s="86"/>
      <c r="F13" s="45"/>
      <c r="G13" s="45"/>
      <c r="H13" s="45"/>
      <c r="I13" s="45"/>
      <c r="J13" s="104">
        <f>INDEX(D31:D5000,J11-30,0)</f>
        <v>26.851859999999999</v>
      </c>
    </row>
    <row r="14" spans="1:16" ht="14.25" x14ac:dyDescent="0.2">
      <c r="A14" s="18"/>
      <c r="B14" s="39"/>
      <c r="C14" s="76"/>
      <c r="D14" s="86" t="s">
        <v>137</v>
      </c>
      <c r="E14" s="86"/>
      <c r="F14" s="45"/>
      <c r="G14" s="45"/>
      <c r="H14" s="45"/>
      <c r="I14" s="45"/>
      <c r="J14" s="20">
        <f>INDEX(E31:E5000,J11-30,0)</f>
        <v>1.8015030000000001E-2</v>
      </c>
    </row>
    <row r="15" spans="1:16" ht="14.25" x14ac:dyDescent="0.2">
      <c r="A15" s="76"/>
      <c r="B15" s="76"/>
      <c r="C15" s="76"/>
      <c r="D15" s="113" t="s">
        <v>11</v>
      </c>
      <c r="E15" s="113"/>
      <c r="F15" s="113"/>
      <c r="G15" s="113"/>
      <c r="H15" s="113"/>
      <c r="I15" s="50"/>
      <c r="J15" s="24" t="e">
        <f>MATCH(-51,Data!F31:'Data'!F5000,0)+30</f>
        <v>#N/A</v>
      </c>
    </row>
    <row r="16" spans="1:16" x14ac:dyDescent="0.2">
      <c r="A16" s="5" t="s">
        <v>169</v>
      </c>
      <c r="B16" s="76">
        <f>MATCH(TRUE,INDEX(Data!A31:'Data'!A5007&gt;=0,0),0)+30</f>
        <v>31</v>
      </c>
      <c r="C16" s="76"/>
      <c r="D16" s="86" t="s">
        <v>167</v>
      </c>
      <c r="E16" s="86"/>
      <c r="F16" s="45"/>
      <c r="G16" s="45"/>
      <c r="H16" s="45"/>
      <c r="I16" s="45"/>
      <c r="J16" s="104" t="e">
        <f>INDEX(C31:C5000,J15-30,0)</f>
        <v>#N/A</v>
      </c>
    </row>
    <row r="17" spans="1:19" x14ac:dyDescent="0.2">
      <c r="A17" s="5" t="s">
        <v>200</v>
      </c>
      <c r="B17" s="69">
        <v>31</v>
      </c>
      <c r="C17" s="76"/>
      <c r="D17" s="86" t="s">
        <v>67</v>
      </c>
      <c r="E17" s="86"/>
      <c r="F17" s="45"/>
      <c r="G17" s="45"/>
      <c r="H17" s="45"/>
      <c r="I17" s="45"/>
      <c r="J17" s="104" t="e">
        <f>INDEX(D31:D5000,J15-30,0)</f>
        <v>#N/A</v>
      </c>
    </row>
    <row r="18" spans="1:19" x14ac:dyDescent="0.2">
      <c r="A18" s="5" t="s">
        <v>23</v>
      </c>
      <c r="B18" s="69">
        <v>1818</v>
      </c>
      <c r="C18" s="76"/>
      <c r="D18" s="86" t="s">
        <v>148</v>
      </c>
      <c r="E18" s="86"/>
      <c r="F18" s="45"/>
      <c r="G18" s="45"/>
      <c r="H18" s="45"/>
      <c r="I18" s="45"/>
      <c r="J18" s="20" t="e">
        <f>INDEX(E31:E5000,J15-30,0)</f>
        <v>#N/A</v>
      </c>
    </row>
    <row r="19" spans="1:19" ht="14.25" x14ac:dyDescent="0.2">
      <c r="A19" s="5" t="s">
        <v>118</v>
      </c>
      <c r="B19" s="76">
        <f>COUNTA(D:D)+3</f>
        <v>2212</v>
      </c>
      <c r="C19" s="76"/>
      <c r="D19" s="113" t="s">
        <v>171</v>
      </c>
      <c r="E19" s="113"/>
      <c r="F19" s="113"/>
      <c r="G19" s="113"/>
      <c r="H19" s="113"/>
      <c r="I19" s="50"/>
      <c r="J19" s="24">
        <f>MATCH(71,Data!F39:'Data'!F5008,0)+30</f>
        <v>943</v>
      </c>
    </row>
    <row r="20" spans="1:19" x14ac:dyDescent="0.2">
      <c r="A20" s="76"/>
      <c r="B20" s="76"/>
      <c r="C20" s="76"/>
      <c r="D20" s="86" t="s">
        <v>234</v>
      </c>
      <c r="E20" s="86"/>
      <c r="F20" s="45"/>
      <c r="G20" s="45"/>
      <c r="H20" s="45"/>
      <c r="I20" s="45"/>
      <c r="J20" s="104">
        <f>INDEX(C31:C5000,J19-30,0)</f>
        <v>717.375</v>
      </c>
    </row>
    <row r="21" spans="1:19" x14ac:dyDescent="0.2">
      <c r="A21" s="5"/>
      <c r="B21" s="88"/>
      <c r="C21" s="76"/>
      <c r="D21" s="86" t="s">
        <v>113</v>
      </c>
      <c r="E21" s="86"/>
      <c r="F21" s="45"/>
      <c r="G21" s="45"/>
      <c r="H21" s="45"/>
      <c r="I21" s="45"/>
      <c r="J21" s="104">
        <f>INDEX(D31:D5000,J19-30,0)</f>
        <v>153.1001</v>
      </c>
    </row>
    <row r="22" spans="1:19" x14ac:dyDescent="0.2">
      <c r="A22" s="76"/>
      <c r="B22" s="76"/>
      <c r="C22" s="76"/>
      <c r="D22" s="86" t="s">
        <v>52</v>
      </c>
      <c r="E22" s="86"/>
      <c r="F22" s="45"/>
      <c r="G22" s="45"/>
      <c r="H22" s="45"/>
      <c r="I22" s="45"/>
      <c r="J22" s="20">
        <f>INDEX(E31:E5000,J19-30,0)</f>
        <v>0.2134172</v>
      </c>
    </row>
    <row r="23" spans="1:19" x14ac:dyDescent="0.2">
      <c r="A23" s="76"/>
      <c r="B23" s="76"/>
      <c r="C23" s="76"/>
      <c r="D23" s="102"/>
      <c r="E23" s="102"/>
      <c r="F23" s="102"/>
      <c r="G23" s="102"/>
      <c r="H23" s="102"/>
      <c r="I23" s="102"/>
      <c r="J23" s="24"/>
    </row>
    <row r="24" spans="1:19" x14ac:dyDescent="0.2">
      <c r="A24" s="76"/>
      <c r="B24" s="76"/>
      <c r="C24" s="76"/>
      <c r="D24" s="86"/>
      <c r="E24" s="86"/>
      <c r="F24" s="86"/>
      <c r="G24" s="86"/>
      <c r="H24" s="86"/>
      <c r="I24" s="86"/>
      <c r="J24" s="100"/>
    </row>
    <row r="25" spans="1:19" x14ac:dyDescent="0.2">
      <c r="A25" s="76"/>
      <c r="B25" s="76"/>
      <c r="C25" s="76"/>
      <c r="D25" s="86"/>
      <c r="E25" s="86"/>
      <c r="F25" s="86"/>
      <c r="G25" s="86"/>
      <c r="H25" s="86"/>
      <c r="I25" s="86"/>
      <c r="J25" s="43"/>
    </row>
    <row r="26" spans="1:19" x14ac:dyDescent="0.2">
      <c r="A26" s="76"/>
      <c r="B26" s="76"/>
      <c r="C26" s="76"/>
      <c r="D26" s="50"/>
      <c r="E26" s="50"/>
      <c r="F26" s="50"/>
      <c r="G26" s="50"/>
      <c r="H26" s="50"/>
      <c r="I26" s="50"/>
      <c r="J26" s="78"/>
    </row>
    <row r="27" spans="1:19" x14ac:dyDescent="0.2">
      <c r="A27" s="5" t="s">
        <v>58</v>
      </c>
      <c r="B27" s="88" t="s">
        <v>186</v>
      </c>
      <c r="C27" s="76"/>
      <c r="D27" s="50"/>
      <c r="E27" s="50"/>
      <c r="F27" s="50"/>
      <c r="G27" s="50"/>
      <c r="H27" s="50"/>
      <c r="I27" s="50"/>
      <c r="J27" s="78"/>
    </row>
    <row r="28" spans="1:19" x14ac:dyDescent="0.2">
      <c r="A28" s="84"/>
      <c r="B28" s="84"/>
      <c r="C28" s="84"/>
      <c r="D28" s="50"/>
      <c r="E28" s="50"/>
      <c r="F28" s="50"/>
      <c r="G28" s="50"/>
      <c r="H28" s="50"/>
      <c r="I28" s="50"/>
      <c r="J28" s="78"/>
    </row>
    <row r="29" spans="1:19" x14ac:dyDescent="0.2">
      <c r="A29" s="44" t="s">
        <v>97</v>
      </c>
      <c r="B29" s="44" t="s">
        <v>41</v>
      </c>
      <c r="C29" s="44" t="s">
        <v>31</v>
      </c>
      <c r="D29" s="44" t="s">
        <v>46</v>
      </c>
      <c r="E29" s="44" t="s">
        <v>225</v>
      </c>
      <c r="F29" s="57" t="s">
        <v>165</v>
      </c>
      <c r="G29" s="44"/>
      <c r="H29" s="76" t="s">
        <v>233</v>
      </c>
      <c r="J29" s="99"/>
      <c r="K29" s="99"/>
      <c r="L29" s="99"/>
      <c r="M29" s="99"/>
      <c r="N29" s="99"/>
      <c r="O29" s="99"/>
      <c r="P29" s="99"/>
      <c r="Q29" s="99"/>
      <c r="R29" s="99"/>
      <c r="S29" s="99"/>
    </row>
    <row r="30" spans="1:19" x14ac:dyDescent="0.2">
      <c r="A30" s="44" t="s">
        <v>129</v>
      </c>
      <c r="B30" s="44" t="s">
        <v>110</v>
      </c>
      <c r="C30" s="44" t="s">
        <v>197</v>
      </c>
      <c r="D30" s="44" t="s">
        <v>197</v>
      </c>
      <c r="E30" s="44" t="s">
        <v>61</v>
      </c>
      <c r="F30" s="57" t="s">
        <v>41</v>
      </c>
      <c r="G30" s="44"/>
      <c r="H30" s="76" t="s">
        <v>187</v>
      </c>
      <c r="J30" s="76"/>
      <c r="K30" s="99"/>
      <c r="L30" s="99"/>
      <c r="M30" s="99"/>
      <c r="N30" s="99"/>
      <c r="O30" s="99"/>
      <c r="P30" s="99"/>
      <c r="Q30" s="99"/>
      <c r="R30" s="99"/>
      <c r="S30" s="99"/>
    </row>
    <row r="31" spans="1:19" ht="15.75" x14ac:dyDescent="0.3">
      <c r="A31">
        <v>1.516666E-2</v>
      </c>
      <c r="B31">
        <v>-0.31740210000000002</v>
      </c>
      <c r="C31">
        <v>1533.8579999999999</v>
      </c>
      <c r="D31">
        <v>28.360790000000001</v>
      </c>
      <c r="E31">
        <v>1.848984E-2</v>
      </c>
      <c r="F31" s="95">
        <f>ROUND(B31,0)</f>
        <v>0</v>
      </c>
      <c r="G31" s="76"/>
      <c r="H31" s="76" t="s">
        <v>37</v>
      </c>
      <c r="J31" s="99"/>
      <c r="K31" s="99"/>
      <c r="L31" s="99"/>
      <c r="M31" s="99"/>
      <c r="N31" s="99"/>
      <c r="O31" s="99"/>
      <c r="P31" s="99"/>
      <c r="Q31" s="99"/>
      <c r="R31" s="99"/>
      <c r="S31" s="99"/>
    </row>
    <row r="32" spans="1:19" ht="15.75" x14ac:dyDescent="0.3">
      <c r="A32">
        <v>6.4000000000000001E-2</v>
      </c>
      <c r="B32">
        <v>-0.30764520000000001</v>
      </c>
      <c r="C32">
        <v>1535.1120000000001</v>
      </c>
      <c r="D32">
        <v>29.06878</v>
      </c>
      <c r="E32">
        <v>1.8935939999999998E-2</v>
      </c>
      <c r="F32" s="95">
        <f t="shared" ref="F32:F95" si="0">ROUND(B32,0)</f>
        <v>0</v>
      </c>
      <c r="G32" s="76"/>
      <c r="H32" s="76" t="s">
        <v>155</v>
      </c>
      <c r="I32" s="99"/>
      <c r="J32" s="99"/>
      <c r="K32" s="99"/>
      <c r="L32" s="99"/>
      <c r="M32" s="99"/>
      <c r="N32" s="99"/>
      <c r="O32" s="99"/>
      <c r="P32" s="99"/>
      <c r="Q32" s="99"/>
      <c r="R32" s="99"/>
      <c r="S32" s="99"/>
    </row>
    <row r="33" spans="1:19" x14ac:dyDescent="0.2">
      <c r="A33">
        <v>0.114</v>
      </c>
      <c r="B33">
        <v>-0.30556440000000001</v>
      </c>
      <c r="C33">
        <v>1535.54</v>
      </c>
      <c r="D33">
        <v>27.299299999999999</v>
      </c>
      <c r="E33">
        <v>1.7778309999999999E-2</v>
      </c>
      <c r="F33" s="95">
        <f t="shared" si="0"/>
        <v>0</v>
      </c>
      <c r="G33" s="76"/>
      <c r="H33" s="76" t="s">
        <v>191</v>
      </c>
      <c r="I33" s="99"/>
      <c r="J33" s="99"/>
      <c r="K33" s="99"/>
      <c r="L33" s="99"/>
      <c r="M33" s="99"/>
      <c r="N33" s="99"/>
      <c r="O33" s="99"/>
      <c r="P33" s="99"/>
      <c r="Q33" s="99"/>
      <c r="R33" s="99"/>
      <c r="S33" s="99"/>
    </row>
    <row r="34" spans="1:19" x14ac:dyDescent="0.2">
      <c r="A34">
        <v>0.16400000000000001</v>
      </c>
      <c r="B34">
        <v>-0.3185945</v>
      </c>
      <c r="C34">
        <v>1535.836</v>
      </c>
      <c r="D34">
        <v>27.73948</v>
      </c>
      <c r="E34">
        <v>1.8061480000000001E-2</v>
      </c>
      <c r="F34" s="95">
        <f t="shared" si="0"/>
        <v>0</v>
      </c>
      <c r="G34" s="76"/>
      <c r="H34" s="76" t="s">
        <v>82</v>
      </c>
      <c r="I34" s="99"/>
      <c r="J34" s="99"/>
      <c r="K34" s="99"/>
      <c r="L34" s="99"/>
      <c r="M34" s="99"/>
      <c r="N34" s="99"/>
      <c r="O34" s="99"/>
      <c r="P34" s="99"/>
      <c r="Q34" s="99"/>
      <c r="R34" s="99"/>
      <c r="S34" s="99"/>
    </row>
    <row r="35" spans="1:19" x14ac:dyDescent="0.2">
      <c r="A35">
        <v>0.214</v>
      </c>
      <c r="B35">
        <v>-0.3264128</v>
      </c>
      <c r="C35">
        <v>1537.1659999999999</v>
      </c>
      <c r="D35">
        <v>28.846820000000001</v>
      </c>
      <c r="E35">
        <v>1.876624E-2</v>
      </c>
      <c r="F35" s="95">
        <f t="shared" si="0"/>
        <v>0</v>
      </c>
      <c r="G35" s="76"/>
      <c r="H35" s="76" t="s">
        <v>133</v>
      </c>
      <c r="I35" s="99"/>
      <c r="J35" s="99"/>
      <c r="K35" s="99"/>
      <c r="L35" s="99"/>
      <c r="M35" s="99"/>
      <c r="N35" s="99"/>
      <c r="O35" s="99"/>
      <c r="P35" s="99"/>
      <c r="Q35" s="99"/>
      <c r="R35" s="99"/>
      <c r="S35" s="99"/>
    </row>
    <row r="36" spans="1:19" x14ac:dyDescent="0.2">
      <c r="A36">
        <v>0.26400000000000001</v>
      </c>
      <c r="B36">
        <v>-0.36206579999999999</v>
      </c>
      <c r="C36">
        <v>1537.604</v>
      </c>
      <c r="D36">
        <v>29.355319999999999</v>
      </c>
      <c r="E36">
        <v>1.90916E-2</v>
      </c>
      <c r="F36" s="95">
        <f t="shared" si="0"/>
        <v>0</v>
      </c>
      <c r="G36" s="76"/>
      <c r="H36" s="76" t="s">
        <v>63</v>
      </c>
      <c r="I36" s="99"/>
      <c r="J36" s="99"/>
      <c r="K36" s="99"/>
      <c r="L36" s="99"/>
      <c r="M36" s="99"/>
      <c r="N36" s="99"/>
      <c r="O36" s="99"/>
      <c r="P36" s="99"/>
      <c r="Q36" s="99"/>
      <c r="R36" s="99"/>
      <c r="S36" s="99"/>
    </row>
    <row r="37" spans="1:19" x14ac:dyDescent="0.2">
      <c r="A37">
        <v>0.314</v>
      </c>
      <c r="B37">
        <v>-0.36776730000000002</v>
      </c>
      <c r="C37">
        <v>1537.9390000000001</v>
      </c>
      <c r="D37">
        <v>28.097000000000001</v>
      </c>
      <c r="E37">
        <v>1.8269259999999999E-2</v>
      </c>
      <c r="F37" s="95">
        <f t="shared" si="0"/>
        <v>0</v>
      </c>
      <c r="G37" s="76"/>
      <c r="I37" s="99"/>
      <c r="J37" s="99"/>
      <c r="K37" s="99"/>
      <c r="L37" s="99"/>
      <c r="M37" s="99"/>
      <c r="N37" s="99"/>
      <c r="O37" s="99"/>
      <c r="P37" s="99"/>
      <c r="Q37" s="99"/>
      <c r="R37" s="99"/>
      <c r="S37" s="99"/>
    </row>
    <row r="38" spans="1:19" x14ac:dyDescent="0.2">
      <c r="A38">
        <v>0.36399999999999999</v>
      </c>
      <c r="B38">
        <v>-0.37772879999999998</v>
      </c>
      <c r="C38">
        <v>1537.999</v>
      </c>
      <c r="D38">
        <v>28.033919999999998</v>
      </c>
      <c r="E38">
        <v>1.822754E-2</v>
      </c>
      <c r="F38" s="95">
        <f t="shared" si="0"/>
        <v>0</v>
      </c>
      <c r="G38" s="76"/>
      <c r="I38" s="84"/>
    </row>
    <row r="39" spans="1:19" x14ac:dyDescent="0.2">
      <c r="A39">
        <v>0.41399999999999998</v>
      </c>
      <c r="B39">
        <v>-0.38153520000000002</v>
      </c>
      <c r="C39">
        <v>1538.7619999999999</v>
      </c>
      <c r="D39">
        <v>28.989799999999999</v>
      </c>
      <c r="E39">
        <v>1.8839689999999999E-2</v>
      </c>
      <c r="F39" s="95">
        <f t="shared" si="0"/>
        <v>0</v>
      </c>
      <c r="G39" s="76"/>
      <c r="I39" s="84"/>
    </row>
    <row r="40" spans="1:19" x14ac:dyDescent="0.2">
      <c r="A40">
        <v>0.46400000000000002</v>
      </c>
      <c r="B40">
        <v>-0.37706640000000002</v>
      </c>
      <c r="C40">
        <v>1539.0920000000001</v>
      </c>
      <c r="D40">
        <v>28.957180000000001</v>
      </c>
      <c r="E40">
        <v>1.881445E-2</v>
      </c>
      <c r="F40" s="95">
        <f t="shared" si="0"/>
        <v>0</v>
      </c>
      <c r="G40" s="76"/>
      <c r="I40" s="84"/>
    </row>
    <row r="41" spans="1:19" x14ac:dyDescent="0.2">
      <c r="A41">
        <v>0.51400000000000001</v>
      </c>
      <c r="B41">
        <v>-0.38821</v>
      </c>
      <c r="C41">
        <v>1539.326</v>
      </c>
      <c r="D41">
        <v>27.713719999999999</v>
      </c>
      <c r="E41">
        <v>1.8003809999999999E-2</v>
      </c>
      <c r="F41" s="95">
        <f t="shared" si="0"/>
        <v>0</v>
      </c>
      <c r="G41" s="76"/>
      <c r="I41" s="84"/>
    </row>
    <row r="42" spans="1:19" x14ac:dyDescent="0.2">
      <c r="A42">
        <v>0.56399999999999995</v>
      </c>
      <c r="B42">
        <v>-0.36841800000000002</v>
      </c>
      <c r="C42">
        <v>1539.9190000000001</v>
      </c>
      <c r="D42">
        <v>28.46856</v>
      </c>
      <c r="E42">
        <v>1.8487050000000001E-2</v>
      </c>
      <c r="F42" s="95">
        <f t="shared" si="0"/>
        <v>0</v>
      </c>
      <c r="G42" s="76"/>
      <c r="I42" s="84"/>
    </row>
    <row r="43" spans="1:19" x14ac:dyDescent="0.2">
      <c r="A43">
        <v>0.61399999999999999</v>
      </c>
      <c r="B43">
        <v>-0.40701219999999999</v>
      </c>
      <c r="C43">
        <v>1541.0440000000001</v>
      </c>
      <c r="D43">
        <v>28.633800000000001</v>
      </c>
      <c r="E43">
        <v>1.8580780000000002E-2</v>
      </c>
      <c r="F43" s="95">
        <f t="shared" si="0"/>
        <v>0</v>
      </c>
      <c r="G43" s="76"/>
      <c r="I43" s="84"/>
    </row>
    <row r="44" spans="1:19" x14ac:dyDescent="0.2">
      <c r="A44">
        <v>0.66400000000000003</v>
      </c>
      <c r="B44">
        <v>-0.36256280000000002</v>
      </c>
      <c r="C44">
        <v>1541.296</v>
      </c>
      <c r="D44">
        <v>26.738980000000002</v>
      </c>
      <c r="E44">
        <v>1.7348369999999998E-2</v>
      </c>
      <c r="F44" s="95">
        <f t="shared" si="0"/>
        <v>0</v>
      </c>
      <c r="G44" s="76"/>
      <c r="I44" s="84"/>
    </row>
    <row r="45" spans="1:19" x14ac:dyDescent="0.2">
      <c r="A45">
        <v>0.71399999999999997</v>
      </c>
      <c r="B45">
        <v>-0.40569899999999998</v>
      </c>
      <c r="C45">
        <v>1542.126</v>
      </c>
      <c r="D45">
        <v>29.80855</v>
      </c>
      <c r="E45">
        <v>1.9329510000000001E-2</v>
      </c>
      <c r="F45" s="95">
        <f t="shared" si="0"/>
        <v>0</v>
      </c>
      <c r="G45" s="76"/>
      <c r="I45" s="84"/>
    </row>
    <row r="46" spans="1:19" x14ac:dyDescent="0.2">
      <c r="A46">
        <v>0.76400000000000001</v>
      </c>
      <c r="B46">
        <v>-0.3780809</v>
      </c>
      <c r="C46">
        <v>1542.3620000000001</v>
      </c>
      <c r="D46">
        <v>29.48997</v>
      </c>
      <c r="E46">
        <v>1.9120000000000002E-2</v>
      </c>
      <c r="F46" s="95">
        <f t="shared" si="0"/>
        <v>0</v>
      </c>
      <c r="G46" s="76"/>
      <c r="I46" s="84"/>
    </row>
    <row r="47" spans="1:19" x14ac:dyDescent="0.2">
      <c r="A47">
        <v>0.81399999999999995</v>
      </c>
      <c r="B47">
        <v>-0.39984360000000002</v>
      </c>
      <c r="C47">
        <v>1542.376</v>
      </c>
      <c r="D47">
        <v>28.45438</v>
      </c>
      <c r="E47">
        <v>1.84484E-2</v>
      </c>
      <c r="F47" s="95">
        <f t="shared" si="0"/>
        <v>0</v>
      </c>
      <c r="G47" s="76"/>
      <c r="I47" s="84"/>
    </row>
    <row r="48" spans="1:19" x14ac:dyDescent="0.2">
      <c r="A48">
        <v>0.86399999999999999</v>
      </c>
      <c r="B48">
        <v>-0.38060699999999997</v>
      </c>
      <c r="C48">
        <v>1543.7460000000001</v>
      </c>
      <c r="D48">
        <v>27.83643</v>
      </c>
      <c r="E48">
        <v>1.8031740000000001E-2</v>
      </c>
      <c r="F48" s="95">
        <f t="shared" si="0"/>
        <v>0</v>
      </c>
      <c r="G48" s="76"/>
      <c r="I48" s="84"/>
    </row>
    <row r="49" spans="1:9" x14ac:dyDescent="0.2">
      <c r="A49">
        <v>0.91399989999999998</v>
      </c>
      <c r="B49">
        <v>-0.3817238</v>
      </c>
      <c r="C49">
        <v>1543.712</v>
      </c>
      <c r="D49">
        <v>28.610600000000002</v>
      </c>
      <c r="E49">
        <v>1.8533640000000001E-2</v>
      </c>
      <c r="F49" s="95">
        <f t="shared" si="0"/>
        <v>0</v>
      </c>
      <c r="G49" s="76"/>
      <c r="I49" s="84"/>
    </row>
    <row r="50" spans="1:9" x14ac:dyDescent="0.2">
      <c r="A50">
        <v>0.96399990000000002</v>
      </c>
      <c r="B50">
        <v>-0.40996290000000002</v>
      </c>
      <c r="C50">
        <v>1544.691</v>
      </c>
      <c r="D50">
        <v>29.078150000000001</v>
      </c>
      <c r="E50">
        <v>1.882458E-2</v>
      </c>
      <c r="F50" s="95">
        <f t="shared" si="0"/>
        <v>0</v>
      </c>
      <c r="G50" s="76"/>
      <c r="I50" s="84"/>
    </row>
    <row r="51" spans="1:9" x14ac:dyDescent="0.2">
      <c r="A51">
        <v>1.014</v>
      </c>
      <c r="B51">
        <v>-0.37988519999999998</v>
      </c>
      <c r="C51">
        <v>1544.48</v>
      </c>
      <c r="D51">
        <v>28.76285</v>
      </c>
      <c r="E51">
        <v>1.8623000000000001E-2</v>
      </c>
      <c r="F51" s="95">
        <f t="shared" si="0"/>
        <v>0</v>
      </c>
      <c r="G51" s="76"/>
      <c r="I51" s="84"/>
    </row>
    <row r="52" spans="1:9" x14ac:dyDescent="0.2">
      <c r="A52">
        <v>1.0640000000000001</v>
      </c>
      <c r="B52">
        <v>-0.35680309999999998</v>
      </c>
      <c r="C52">
        <v>1545.4549999999999</v>
      </c>
      <c r="D52">
        <v>28.466909999999999</v>
      </c>
      <c r="E52">
        <v>1.841976E-2</v>
      </c>
      <c r="F52" s="95">
        <f t="shared" si="0"/>
        <v>0</v>
      </c>
      <c r="G52" s="76"/>
      <c r="I52" s="84"/>
    </row>
    <row r="53" spans="1:9" x14ac:dyDescent="0.2">
      <c r="A53">
        <v>1.1140000000000001</v>
      </c>
      <c r="B53">
        <v>-0.38951599999999997</v>
      </c>
      <c r="C53">
        <v>1546.3779999999999</v>
      </c>
      <c r="D53">
        <v>29.007860000000001</v>
      </c>
      <c r="E53">
        <v>1.875858E-2</v>
      </c>
      <c r="F53" s="95">
        <f t="shared" si="0"/>
        <v>0</v>
      </c>
      <c r="G53" s="76"/>
      <c r="I53" s="84"/>
    </row>
    <row r="54" spans="1:9" x14ac:dyDescent="0.2">
      <c r="A54">
        <v>1.1639999999999999</v>
      </c>
      <c r="B54">
        <v>-0.38553280000000001</v>
      </c>
      <c r="C54">
        <v>1545.883</v>
      </c>
      <c r="D54">
        <v>27.856960000000001</v>
      </c>
      <c r="E54">
        <v>1.8020100000000001E-2</v>
      </c>
      <c r="F54" s="95">
        <f t="shared" si="0"/>
        <v>0</v>
      </c>
      <c r="G54" s="76"/>
      <c r="I54" s="84"/>
    </row>
    <row r="55" spans="1:9" x14ac:dyDescent="0.2">
      <c r="A55">
        <v>1.214</v>
      </c>
      <c r="B55">
        <v>-0.3936482</v>
      </c>
      <c r="C55">
        <v>1546.51</v>
      </c>
      <c r="D55">
        <v>29.167529999999999</v>
      </c>
      <c r="E55">
        <v>1.8860229999999999E-2</v>
      </c>
      <c r="F55" s="95">
        <f t="shared" si="0"/>
        <v>0</v>
      </c>
      <c r="G55" s="76"/>
      <c r="I55" s="84"/>
    </row>
    <row r="56" spans="1:9" x14ac:dyDescent="0.2">
      <c r="A56">
        <v>1.264</v>
      </c>
      <c r="B56">
        <v>-0.3490142</v>
      </c>
      <c r="C56">
        <v>1547.029</v>
      </c>
      <c r="D56">
        <v>28.6629</v>
      </c>
      <c r="E56">
        <v>1.8527709999999999E-2</v>
      </c>
      <c r="F56" s="95">
        <f t="shared" si="0"/>
        <v>0</v>
      </c>
      <c r="G56" s="76"/>
      <c r="I56" s="84"/>
    </row>
    <row r="57" spans="1:9" x14ac:dyDescent="0.2">
      <c r="A57">
        <v>1.3140000000000001</v>
      </c>
      <c r="B57">
        <v>-0.39512330000000001</v>
      </c>
      <c r="C57">
        <v>1547.3219999999999</v>
      </c>
      <c r="D57">
        <v>28.939810000000001</v>
      </c>
      <c r="E57">
        <v>1.870316E-2</v>
      </c>
      <c r="F57" s="95">
        <f t="shared" si="0"/>
        <v>0</v>
      </c>
      <c r="G57" s="76"/>
      <c r="I57" s="84"/>
    </row>
    <row r="58" spans="1:9" x14ac:dyDescent="0.2">
      <c r="A58">
        <v>1.3640000000000001</v>
      </c>
      <c r="B58">
        <v>-0.38323669999999999</v>
      </c>
      <c r="C58">
        <v>1548.2360000000001</v>
      </c>
      <c r="D58">
        <v>28.72691</v>
      </c>
      <c r="E58">
        <v>1.8554609999999999E-2</v>
      </c>
      <c r="F58" s="95">
        <f t="shared" si="0"/>
        <v>0</v>
      </c>
      <c r="G58" s="76"/>
      <c r="I58" s="84"/>
    </row>
    <row r="59" spans="1:9" x14ac:dyDescent="0.2">
      <c r="A59">
        <v>1.4139999999999999</v>
      </c>
      <c r="B59">
        <v>-0.36286689999999999</v>
      </c>
      <c r="C59">
        <v>1548.6610000000001</v>
      </c>
      <c r="D59">
        <v>27.741219999999998</v>
      </c>
      <c r="E59">
        <v>1.7913040000000002E-2</v>
      </c>
      <c r="F59" s="95">
        <f t="shared" si="0"/>
        <v>0</v>
      </c>
      <c r="G59" s="76"/>
      <c r="I59" s="84"/>
    </row>
    <row r="60" spans="1:9" x14ac:dyDescent="0.2">
      <c r="A60">
        <v>1.464</v>
      </c>
      <c r="B60">
        <v>-0.36674250000000003</v>
      </c>
      <c r="C60">
        <v>1548.6880000000001</v>
      </c>
      <c r="D60">
        <v>28.456060000000001</v>
      </c>
      <c r="E60">
        <v>1.8374310000000001E-2</v>
      </c>
      <c r="F60" s="95">
        <f t="shared" si="0"/>
        <v>0</v>
      </c>
      <c r="G60" s="76"/>
      <c r="I60" s="84"/>
    </row>
    <row r="61" spans="1:9" x14ac:dyDescent="0.2">
      <c r="A61">
        <v>1.514</v>
      </c>
      <c r="B61">
        <v>-0.3572514</v>
      </c>
      <c r="C61">
        <v>1549.2470000000001</v>
      </c>
      <c r="D61">
        <v>29.186330000000002</v>
      </c>
      <c r="E61">
        <v>1.883905E-2</v>
      </c>
      <c r="F61" s="95">
        <f t="shared" si="0"/>
        <v>0</v>
      </c>
      <c r="G61" s="76"/>
      <c r="I61" s="84"/>
    </row>
    <row r="62" spans="1:9" x14ac:dyDescent="0.2">
      <c r="A62">
        <v>1.5641659999999999</v>
      </c>
      <c r="B62">
        <v>-0.3426304</v>
      </c>
      <c r="C62">
        <v>1549.491</v>
      </c>
      <c r="D62">
        <v>28.065059999999999</v>
      </c>
      <c r="E62">
        <v>1.811244E-2</v>
      </c>
      <c r="F62" s="95">
        <f t="shared" si="0"/>
        <v>0</v>
      </c>
      <c r="G62" s="76"/>
      <c r="I62" s="84"/>
    </row>
    <row r="63" spans="1:9" x14ac:dyDescent="0.2">
      <c r="A63">
        <v>1.614166</v>
      </c>
      <c r="B63">
        <v>-0.34471059999999998</v>
      </c>
      <c r="C63">
        <v>1550.0039999999999</v>
      </c>
      <c r="D63">
        <v>28.99286</v>
      </c>
      <c r="E63">
        <v>1.8705019999999999E-2</v>
      </c>
      <c r="F63" s="95">
        <f t="shared" si="0"/>
        <v>0</v>
      </c>
      <c r="G63" s="76"/>
      <c r="I63" s="84"/>
    </row>
    <row r="64" spans="1:9" x14ac:dyDescent="0.2">
      <c r="A64">
        <v>1.664166</v>
      </c>
      <c r="B64">
        <v>-0.33151999999999998</v>
      </c>
      <c r="C64">
        <v>1550.5830000000001</v>
      </c>
      <c r="D64">
        <v>28.46095</v>
      </c>
      <c r="E64">
        <v>1.8355E-2</v>
      </c>
      <c r="F64" s="95">
        <f t="shared" si="0"/>
        <v>0</v>
      </c>
      <c r="G64" s="76"/>
      <c r="I64" s="84"/>
    </row>
    <row r="65" spans="1:9" x14ac:dyDescent="0.2">
      <c r="A65">
        <v>1.7141660000000001</v>
      </c>
      <c r="B65">
        <v>-0.33415400000000001</v>
      </c>
      <c r="C65">
        <v>1550.29</v>
      </c>
      <c r="D65">
        <v>28.136659999999999</v>
      </c>
      <c r="E65">
        <v>1.814928E-2</v>
      </c>
      <c r="F65" s="95">
        <f t="shared" si="0"/>
        <v>0</v>
      </c>
      <c r="G65" s="76"/>
      <c r="I65" s="84"/>
    </row>
    <row r="66" spans="1:9" x14ac:dyDescent="0.2">
      <c r="A66">
        <v>1.7641659999999999</v>
      </c>
      <c r="B66">
        <v>-0.31324580000000002</v>
      </c>
      <c r="C66">
        <v>1550.991</v>
      </c>
      <c r="D66">
        <v>28.247900000000001</v>
      </c>
      <c r="E66">
        <v>1.8212809999999999E-2</v>
      </c>
      <c r="F66" s="95">
        <f t="shared" si="0"/>
        <v>0</v>
      </c>
      <c r="G66" s="76"/>
      <c r="I66" s="84"/>
    </row>
    <row r="67" spans="1:9" x14ac:dyDescent="0.2">
      <c r="A67">
        <v>1.8141659999999999</v>
      </c>
      <c r="B67">
        <v>-0.3290283</v>
      </c>
      <c r="C67">
        <v>1551.53</v>
      </c>
      <c r="D67">
        <v>28.744800000000001</v>
      </c>
      <c r="E67">
        <v>1.8526750000000002E-2</v>
      </c>
      <c r="F67" s="95">
        <f t="shared" si="0"/>
        <v>0</v>
      </c>
      <c r="G67" s="76"/>
      <c r="I67" s="84"/>
    </row>
    <row r="68" spans="1:9" x14ac:dyDescent="0.2">
      <c r="A68">
        <v>1.864166</v>
      </c>
      <c r="B68">
        <v>-0.31673319999999999</v>
      </c>
      <c r="C68">
        <v>1551.366</v>
      </c>
      <c r="D68">
        <v>28.836790000000001</v>
      </c>
      <c r="E68">
        <v>1.8587989999999999E-2</v>
      </c>
      <c r="F68" s="95">
        <f t="shared" si="0"/>
        <v>0</v>
      </c>
      <c r="G68" s="76"/>
      <c r="I68" s="84"/>
    </row>
    <row r="69" spans="1:9" x14ac:dyDescent="0.2">
      <c r="A69">
        <v>1.914166</v>
      </c>
      <c r="B69">
        <v>-0.29406339999999997</v>
      </c>
      <c r="C69">
        <v>1552.34</v>
      </c>
      <c r="D69">
        <v>29.486969999999999</v>
      </c>
      <c r="E69">
        <v>1.8995169999999999E-2</v>
      </c>
      <c r="F69" s="95">
        <f t="shared" si="0"/>
        <v>0</v>
      </c>
      <c r="G69" s="76"/>
      <c r="I69" s="84"/>
    </row>
    <row r="70" spans="1:9" x14ac:dyDescent="0.2">
      <c r="A70">
        <v>1.9641660000000001</v>
      </c>
      <c r="B70">
        <v>-0.28313690000000002</v>
      </c>
      <c r="C70">
        <v>1552.576</v>
      </c>
      <c r="D70">
        <v>28.38373</v>
      </c>
      <c r="E70">
        <v>1.8281700000000001E-2</v>
      </c>
      <c r="F70" s="95">
        <f t="shared" si="0"/>
        <v>0</v>
      </c>
      <c r="G70" s="76"/>
      <c r="I70" s="84"/>
    </row>
    <row r="71" spans="1:9" x14ac:dyDescent="0.2">
      <c r="A71">
        <v>2.0141659999999999</v>
      </c>
      <c r="B71">
        <v>-0.28132580000000001</v>
      </c>
      <c r="C71">
        <v>1553.232</v>
      </c>
      <c r="D71">
        <v>28.03124</v>
      </c>
      <c r="E71">
        <v>1.804704E-2</v>
      </c>
      <c r="F71" s="95">
        <f t="shared" si="0"/>
        <v>0</v>
      </c>
      <c r="G71" s="76"/>
      <c r="I71" s="84"/>
    </row>
    <row r="72" spans="1:9" x14ac:dyDescent="0.2">
      <c r="A72">
        <v>2.0641669999999999</v>
      </c>
      <c r="B72">
        <v>-0.295879</v>
      </c>
      <c r="C72">
        <v>1554.0119999999999</v>
      </c>
      <c r="D72">
        <v>28.786000000000001</v>
      </c>
      <c r="E72">
        <v>1.8523660000000001E-2</v>
      </c>
      <c r="F72" s="95">
        <f t="shared" si="0"/>
        <v>0</v>
      </c>
      <c r="G72" s="76"/>
      <c r="I72" s="84"/>
    </row>
    <row r="73" spans="1:9" x14ac:dyDescent="0.2">
      <c r="A73">
        <v>2.114166</v>
      </c>
      <c r="B73">
        <v>-0.29029129999999997</v>
      </c>
      <c r="C73">
        <v>1553.373</v>
      </c>
      <c r="D73">
        <v>28.94641</v>
      </c>
      <c r="E73">
        <v>1.8634560000000001E-2</v>
      </c>
      <c r="F73" s="95">
        <f t="shared" si="0"/>
        <v>0</v>
      </c>
      <c r="G73" s="76"/>
      <c r="I73" s="84"/>
    </row>
    <row r="74" spans="1:9" x14ac:dyDescent="0.2">
      <c r="A74">
        <v>2.1641659999999998</v>
      </c>
      <c r="B74">
        <v>-0.27983780000000003</v>
      </c>
      <c r="C74">
        <v>1554.21</v>
      </c>
      <c r="D74">
        <v>28.600100000000001</v>
      </c>
      <c r="E74">
        <v>1.8401689999999998E-2</v>
      </c>
      <c r="F74" s="95">
        <f t="shared" si="0"/>
        <v>0</v>
      </c>
      <c r="G74" s="76"/>
      <c r="I74" s="84"/>
    </row>
    <row r="75" spans="1:9" x14ac:dyDescent="0.2">
      <c r="A75">
        <v>2.2141660000000001</v>
      </c>
      <c r="B75">
        <v>-0.28329700000000002</v>
      </c>
      <c r="C75">
        <v>1554.777</v>
      </c>
      <c r="D75">
        <v>29.630199999999999</v>
      </c>
      <c r="E75">
        <v>1.9057520000000001E-2</v>
      </c>
      <c r="F75" s="95">
        <f t="shared" si="0"/>
        <v>0</v>
      </c>
      <c r="G75" s="76"/>
      <c r="I75" s="84"/>
    </row>
    <row r="76" spans="1:9" x14ac:dyDescent="0.2">
      <c r="A76">
        <v>2.2641659999999999</v>
      </c>
      <c r="B76">
        <v>-0.27801920000000002</v>
      </c>
      <c r="C76">
        <v>1554.5640000000001</v>
      </c>
      <c r="D76">
        <v>28.3644</v>
      </c>
      <c r="E76">
        <v>1.8245890000000001E-2</v>
      </c>
      <c r="F76" s="95">
        <f t="shared" si="0"/>
        <v>0</v>
      </c>
      <c r="G76" s="76"/>
      <c r="I76" s="84"/>
    </row>
    <row r="77" spans="1:9" x14ac:dyDescent="0.2">
      <c r="A77">
        <v>2.3141669999999999</v>
      </c>
      <c r="B77">
        <v>-0.26605000000000001</v>
      </c>
      <c r="C77">
        <v>1554.989</v>
      </c>
      <c r="D77">
        <v>28.85033</v>
      </c>
      <c r="E77">
        <v>1.8553400000000001E-2</v>
      </c>
      <c r="F77" s="95">
        <f t="shared" si="0"/>
        <v>0</v>
      </c>
      <c r="G77" s="76"/>
      <c r="I77" s="84"/>
    </row>
    <row r="78" spans="1:9" x14ac:dyDescent="0.2">
      <c r="A78">
        <v>2.364166</v>
      </c>
      <c r="B78">
        <v>-0.2549167</v>
      </c>
      <c r="C78">
        <v>1555.69</v>
      </c>
      <c r="D78">
        <v>28.589020000000001</v>
      </c>
      <c r="E78">
        <v>1.8377060000000001E-2</v>
      </c>
      <c r="F78" s="95">
        <f t="shared" si="0"/>
        <v>0</v>
      </c>
      <c r="G78" s="76"/>
      <c r="I78" s="84"/>
    </row>
    <row r="79" spans="1:9" x14ac:dyDescent="0.2">
      <c r="A79">
        <v>2.4141659999999998</v>
      </c>
      <c r="B79">
        <v>-0.24168580000000001</v>
      </c>
      <c r="C79">
        <v>1555.923</v>
      </c>
      <c r="D79">
        <v>28.929780000000001</v>
      </c>
      <c r="E79">
        <v>1.859332E-2</v>
      </c>
      <c r="F79" s="95">
        <f t="shared" si="0"/>
        <v>0</v>
      </c>
      <c r="G79" s="76"/>
      <c r="I79" s="84"/>
    </row>
    <row r="80" spans="1:9" x14ac:dyDescent="0.2">
      <c r="A80">
        <v>2.4641660000000001</v>
      </c>
      <c r="B80">
        <v>-0.2344407</v>
      </c>
      <c r="C80">
        <v>1556.3779999999999</v>
      </c>
      <c r="D80">
        <v>28.617450000000002</v>
      </c>
      <c r="E80">
        <v>1.8387199999999999E-2</v>
      </c>
      <c r="F80" s="95">
        <f t="shared" si="0"/>
        <v>0</v>
      </c>
      <c r="G80" s="76"/>
      <c r="I80" s="84"/>
    </row>
    <row r="81" spans="1:9" x14ac:dyDescent="0.2">
      <c r="A81">
        <v>2.5141659999999999</v>
      </c>
      <c r="B81">
        <v>-0.23841209999999999</v>
      </c>
      <c r="C81">
        <v>1556.454</v>
      </c>
      <c r="D81">
        <v>28.358609999999999</v>
      </c>
      <c r="E81">
        <v>1.8220009999999998E-2</v>
      </c>
      <c r="F81" s="95">
        <f t="shared" si="0"/>
        <v>0</v>
      </c>
      <c r="G81" s="76"/>
      <c r="I81" s="84"/>
    </row>
    <row r="82" spans="1:9" x14ac:dyDescent="0.2">
      <c r="A82">
        <v>2.5641669999999999</v>
      </c>
      <c r="B82">
        <v>-0.22255649999999999</v>
      </c>
      <c r="C82">
        <v>1557.0540000000001</v>
      </c>
      <c r="D82">
        <v>28.960100000000001</v>
      </c>
      <c r="E82">
        <v>1.8599290000000001E-2</v>
      </c>
      <c r="F82" s="95">
        <f t="shared" si="0"/>
        <v>0</v>
      </c>
      <c r="G82" s="76"/>
      <c r="I82" s="84"/>
    </row>
    <row r="83" spans="1:9" x14ac:dyDescent="0.2">
      <c r="A83">
        <v>2.614166</v>
      </c>
      <c r="B83">
        <v>-0.20922640000000001</v>
      </c>
      <c r="C83">
        <v>1557.096</v>
      </c>
      <c r="D83">
        <v>27.859079999999999</v>
      </c>
      <c r="E83">
        <v>1.7891689999999998E-2</v>
      </c>
      <c r="F83" s="95">
        <f t="shared" si="0"/>
        <v>0</v>
      </c>
      <c r="G83" s="76"/>
      <c r="I83" s="84"/>
    </row>
    <row r="84" spans="1:9" x14ac:dyDescent="0.2">
      <c r="A84">
        <v>2.6641659999999998</v>
      </c>
      <c r="B84">
        <v>-0.22538359999999999</v>
      </c>
      <c r="C84">
        <v>1557.2059999999999</v>
      </c>
      <c r="D84">
        <v>28.533080000000002</v>
      </c>
      <c r="E84">
        <v>1.8323260000000001E-2</v>
      </c>
      <c r="F84" s="95">
        <f t="shared" si="0"/>
        <v>0</v>
      </c>
      <c r="G84" s="76"/>
      <c r="I84" s="84"/>
    </row>
    <row r="85" spans="1:9" x14ac:dyDescent="0.2">
      <c r="A85">
        <v>2.7141660000000001</v>
      </c>
      <c r="B85">
        <v>-0.21745120000000001</v>
      </c>
      <c r="C85">
        <v>1557.8440000000001</v>
      </c>
      <c r="D85">
        <v>28.86863</v>
      </c>
      <c r="E85">
        <v>1.8531140000000001E-2</v>
      </c>
      <c r="F85" s="95">
        <f t="shared" si="0"/>
        <v>0</v>
      </c>
      <c r="G85" s="76"/>
      <c r="I85" s="84"/>
    </row>
    <row r="86" spans="1:9" ht="12.75" customHeight="1" x14ac:dyDescent="0.2">
      <c r="A86">
        <v>2.7641659999999999</v>
      </c>
      <c r="B86">
        <v>-0.2055198</v>
      </c>
      <c r="C86">
        <v>1557.9639999999999</v>
      </c>
      <c r="D86">
        <v>28.68712</v>
      </c>
      <c r="E86">
        <v>1.8413220000000001E-2</v>
      </c>
      <c r="F86" s="95">
        <f t="shared" si="0"/>
        <v>0</v>
      </c>
      <c r="G86" s="76"/>
      <c r="I86" s="84"/>
    </row>
    <row r="87" spans="1:9" x14ac:dyDescent="0.2">
      <c r="A87">
        <v>2.8141669999999999</v>
      </c>
      <c r="B87">
        <v>-0.2112898</v>
      </c>
      <c r="C87">
        <v>1558.0160000000001</v>
      </c>
      <c r="D87">
        <v>29.099250000000001</v>
      </c>
      <c r="E87">
        <v>1.8677119999999998E-2</v>
      </c>
      <c r="F87" s="95">
        <f t="shared" si="0"/>
        <v>0</v>
      </c>
      <c r="G87" s="76"/>
      <c r="I87" s="84"/>
    </row>
    <row r="88" spans="1:9" x14ac:dyDescent="0.2">
      <c r="A88">
        <v>2.864166</v>
      </c>
      <c r="B88">
        <v>-0.1974533</v>
      </c>
      <c r="C88">
        <v>1558.4269999999999</v>
      </c>
      <c r="D88">
        <v>28.754899999999999</v>
      </c>
      <c r="E88">
        <v>1.8451240000000001E-2</v>
      </c>
      <c r="F88" s="95">
        <f t="shared" si="0"/>
        <v>0</v>
      </c>
      <c r="G88" s="76"/>
      <c r="I88" s="84"/>
    </row>
    <row r="89" spans="1:9" x14ac:dyDescent="0.2">
      <c r="A89">
        <v>2.9141659999999998</v>
      </c>
      <c r="B89">
        <v>-0.19755549999999999</v>
      </c>
      <c r="C89">
        <v>1558.549</v>
      </c>
      <c r="D89">
        <v>28.844760000000001</v>
      </c>
      <c r="E89">
        <v>1.850744E-2</v>
      </c>
      <c r="F89" s="95">
        <f t="shared" si="0"/>
        <v>0</v>
      </c>
      <c r="G89" s="76"/>
      <c r="I89" s="84"/>
    </row>
    <row r="90" spans="1:9" x14ac:dyDescent="0.2">
      <c r="A90">
        <v>2.9641660000000001</v>
      </c>
      <c r="B90">
        <v>-0.19442780000000001</v>
      </c>
      <c r="C90">
        <v>1559.337</v>
      </c>
      <c r="D90">
        <v>28.397860000000001</v>
      </c>
      <c r="E90">
        <v>1.8211499999999999E-2</v>
      </c>
      <c r="F90" s="95">
        <f t="shared" si="0"/>
        <v>0</v>
      </c>
      <c r="G90" s="76"/>
      <c r="I90" s="84"/>
    </row>
    <row r="91" spans="1:9" x14ac:dyDescent="0.2">
      <c r="A91">
        <v>3.0141659999999999</v>
      </c>
      <c r="B91">
        <v>-0.18387210000000001</v>
      </c>
      <c r="C91">
        <v>1559.9459999999999</v>
      </c>
      <c r="D91">
        <v>29.00404</v>
      </c>
      <c r="E91">
        <v>1.8592979999999999E-2</v>
      </c>
      <c r="F91" s="95">
        <f t="shared" si="0"/>
        <v>0</v>
      </c>
      <c r="G91" s="76"/>
      <c r="I91" s="84"/>
    </row>
    <row r="92" spans="1:9" x14ac:dyDescent="0.2">
      <c r="A92">
        <v>3.0641669999999999</v>
      </c>
      <c r="B92">
        <v>-0.17142260000000001</v>
      </c>
      <c r="C92">
        <v>1560.2170000000001</v>
      </c>
      <c r="D92">
        <v>28.903559999999999</v>
      </c>
      <c r="E92">
        <v>1.8525340000000001E-2</v>
      </c>
      <c r="F92" s="95">
        <f t="shared" si="0"/>
        <v>0</v>
      </c>
      <c r="G92" s="76"/>
      <c r="I92" s="84"/>
    </row>
    <row r="93" spans="1:9" x14ac:dyDescent="0.2">
      <c r="A93">
        <v>3.114166</v>
      </c>
      <c r="B93">
        <v>-0.16155639999999999</v>
      </c>
      <c r="C93">
        <v>1559.6790000000001</v>
      </c>
      <c r="D93">
        <v>27.768439999999998</v>
      </c>
      <c r="E93">
        <v>1.7803949999999999E-2</v>
      </c>
      <c r="F93" s="95">
        <f t="shared" si="0"/>
        <v>0</v>
      </c>
      <c r="G93" s="76"/>
      <c r="I93" s="84"/>
    </row>
    <row r="94" spans="1:9" x14ac:dyDescent="0.2">
      <c r="A94">
        <v>3.1641659999999998</v>
      </c>
      <c r="B94">
        <v>-0.1760119</v>
      </c>
      <c r="C94">
        <v>1560.201</v>
      </c>
      <c r="D94">
        <v>29.048970000000001</v>
      </c>
      <c r="E94">
        <v>1.861873E-2</v>
      </c>
      <c r="F94" s="95">
        <f t="shared" si="0"/>
        <v>0</v>
      </c>
      <c r="G94" s="76"/>
      <c r="I94" s="84"/>
    </row>
    <row r="95" spans="1:9" x14ac:dyDescent="0.2">
      <c r="A95">
        <v>3.2141660000000001</v>
      </c>
      <c r="B95">
        <v>-0.16754040000000001</v>
      </c>
      <c r="C95">
        <v>1560.7940000000001</v>
      </c>
      <c r="D95">
        <v>28.63766</v>
      </c>
      <c r="E95">
        <v>1.8348130000000001E-2</v>
      </c>
      <c r="F95" s="95">
        <f t="shared" si="0"/>
        <v>0</v>
      </c>
      <c r="G95" s="76"/>
      <c r="I95" s="84"/>
    </row>
    <row r="96" spans="1:9" x14ac:dyDescent="0.2">
      <c r="A96">
        <v>3.2641659999999999</v>
      </c>
      <c r="B96">
        <v>-0.15987889999999999</v>
      </c>
      <c r="C96">
        <v>1560.4459999999999</v>
      </c>
      <c r="D96">
        <v>28.592300000000002</v>
      </c>
      <c r="E96">
        <v>1.832315E-2</v>
      </c>
      <c r="F96" s="95">
        <f t="shared" ref="F96:F159" si="1">ROUND(B96,0)</f>
        <v>0</v>
      </c>
      <c r="G96" s="76"/>
      <c r="I96" s="84"/>
    </row>
    <row r="97" spans="1:9" x14ac:dyDescent="0.2">
      <c r="A97">
        <v>3.3141660000000002</v>
      </c>
      <c r="B97">
        <v>-0.14384530000000001</v>
      </c>
      <c r="C97">
        <v>1560.904</v>
      </c>
      <c r="D97">
        <v>28.236219999999999</v>
      </c>
      <c r="E97">
        <v>1.808966E-2</v>
      </c>
      <c r="F97" s="95">
        <f t="shared" si="1"/>
        <v>0</v>
      </c>
      <c r="G97" s="76"/>
      <c r="I97" s="84"/>
    </row>
    <row r="98" spans="1:9" x14ac:dyDescent="0.2">
      <c r="A98">
        <v>3.364166</v>
      </c>
      <c r="B98">
        <v>-0.1547666</v>
      </c>
      <c r="C98">
        <v>1561.6669999999999</v>
      </c>
      <c r="D98">
        <v>28.490390000000001</v>
      </c>
      <c r="E98">
        <v>1.8243579999999999E-2</v>
      </c>
      <c r="F98" s="95">
        <f t="shared" si="1"/>
        <v>0</v>
      </c>
      <c r="G98" s="76"/>
      <c r="I98" s="84"/>
    </row>
    <row r="99" spans="1:9" x14ac:dyDescent="0.2">
      <c r="A99">
        <v>3.4141659999999998</v>
      </c>
      <c r="B99">
        <v>-0.15251919999999999</v>
      </c>
      <c r="C99">
        <v>1561.758</v>
      </c>
      <c r="D99">
        <v>28.24267</v>
      </c>
      <c r="E99">
        <v>1.8083889999999998E-2</v>
      </c>
      <c r="F99" s="95">
        <f t="shared" si="1"/>
        <v>0</v>
      </c>
      <c r="G99" s="76"/>
      <c r="I99" s="84"/>
    </row>
    <row r="100" spans="1:9" x14ac:dyDescent="0.2">
      <c r="A100">
        <v>3.4641660000000001</v>
      </c>
      <c r="B100">
        <v>-0.13123989999999999</v>
      </c>
      <c r="C100">
        <v>1562.0989999999999</v>
      </c>
      <c r="D100">
        <v>30.0137</v>
      </c>
      <c r="E100">
        <v>1.9213689999999999E-2</v>
      </c>
      <c r="F100" s="95">
        <f t="shared" si="1"/>
        <v>0</v>
      </c>
      <c r="G100" s="76"/>
      <c r="I100" s="84"/>
    </row>
    <row r="101" spans="1:9" x14ac:dyDescent="0.2">
      <c r="A101">
        <v>3.5141659999999999</v>
      </c>
      <c r="B101">
        <v>-0.1399601</v>
      </c>
      <c r="C101">
        <v>1562.578</v>
      </c>
      <c r="D101">
        <v>29.677710000000001</v>
      </c>
      <c r="E101">
        <v>1.8992780000000001E-2</v>
      </c>
      <c r="F101" s="95">
        <f t="shared" si="1"/>
        <v>0</v>
      </c>
      <c r="G101" s="76"/>
      <c r="I101" s="84"/>
    </row>
    <row r="102" spans="1:9" x14ac:dyDescent="0.2">
      <c r="A102">
        <v>3.5641660000000002</v>
      </c>
      <c r="B102">
        <v>-0.1107563</v>
      </c>
      <c r="C102">
        <v>1562.317</v>
      </c>
      <c r="D102">
        <v>28.77298</v>
      </c>
      <c r="E102">
        <v>1.8416869999999998E-2</v>
      </c>
      <c r="F102" s="95">
        <f t="shared" si="1"/>
        <v>0</v>
      </c>
      <c r="G102" s="76"/>
      <c r="I102" s="84"/>
    </row>
    <row r="103" spans="1:9" x14ac:dyDescent="0.2">
      <c r="A103">
        <v>3.614166</v>
      </c>
      <c r="B103">
        <v>-0.1128019</v>
      </c>
      <c r="C103">
        <v>1562.55</v>
      </c>
      <c r="D103">
        <v>29.302430000000001</v>
      </c>
      <c r="E103">
        <v>1.8752950000000001E-2</v>
      </c>
      <c r="F103" s="95">
        <f t="shared" si="1"/>
        <v>0</v>
      </c>
      <c r="G103" s="76"/>
      <c r="I103" s="84"/>
    </row>
    <row r="104" spans="1:9" x14ac:dyDescent="0.2">
      <c r="A104">
        <v>3.6641659999999998</v>
      </c>
      <c r="B104">
        <v>-0.1185986</v>
      </c>
      <c r="C104">
        <v>1563.21</v>
      </c>
      <c r="D104">
        <v>28.90654</v>
      </c>
      <c r="E104">
        <v>1.8491779999999999E-2</v>
      </c>
      <c r="F104" s="95">
        <f t="shared" si="1"/>
        <v>0</v>
      </c>
      <c r="G104" s="76"/>
      <c r="I104" s="84"/>
    </row>
    <row r="105" spans="1:9" x14ac:dyDescent="0.2">
      <c r="A105">
        <v>3.7141660000000001</v>
      </c>
      <c r="B105">
        <v>-9.9541580000000005E-2</v>
      </c>
      <c r="C105">
        <v>1563.402</v>
      </c>
      <c r="D105">
        <v>28.884650000000001</v>
      </c>
      <c r="E105">
        <v>1.8475510000000001E-2</v>
      </c>
      <c r="F105" s="95">
        <f t="shared" si="1"/>
        <v>0</v>
      </c>
      <c r="G105" s="76"/>
      <c r="I105" s="84"/>
    </row>
    <row r="106" spans="1:9" x14ac:dyDescent="0.2">
      <c r="A106">
        <v>3.7641659999999999</v>
      </c>
      <c r="B106">
        <v>-0.10416060000000001</v>
      </c>
      <c r="C106">
        <v>1563.2339999999999</v>
      </c>
      <c r="D106">
        <v>28.320609999999999</v>
      </c>
      <c r="E106">
        <v>1.811668E-2</v>
      </c>
      <c r="F106" s="95">
        <f t="shared" si="1"/>
        <v>0</v>
      </c>
      <c r="G106" s="76"/>
      <c r="I106" s="84"/>
    </row>
    <row r="107" spans="1:9" x14ac:dyDescent="0.2">
      <c r="A107">
        <v>3.8141660000000002</v>
      </c>
      <c r="B107">
        <v>-0.1030377</v>
      </c>
      <c r="C107">
        <v>1563.596</v>
      </c>
      <c r="D107">
        <v>28.968800000000002</v>
      </c>
      <c r="E107">
        <v>1.852703E-2</v>
      </c>
      <c r="F107" s="95">
        <f t="shared" si="1"/>
        <v>0</v>
      </c>
      <c r="G107" s="76"/>
      <c r="I107" s="84"/>
    </row>
    <row r="108" spans="1:9" x14ac:dyDescent="0.2">
      <c r="A108">
        <v>3.864166</v>
      </c>
      <c r="B108">
        <v>-0.1047613</v>
      </c>
      <c r="C108">
        <v>1564.3030000000001</v>
      </c>
      <c r="D108">
        <v>29.034300000000002</v>
      </c>
      <c r="E108">
        <v>1.8560529999999999E-2</v>
      </c>
      <c r="F108" s="95">
        <f t="shared" si="1"/>
        <v>0</v>
      </c>
      <c r="G108" s="76"/>
      <c r="I108" s="84"/>
    </row>
    <row r="109" spans="1:9" x14ac:dyDescent="0.2">
      <c r="A109">
        <v>3.9141659999999998</v>
      </c>
      <c r="B109">
        <v>-9.0576790000000004E-2</v>
      </c>
      <c r="C109">
        <v>1564.4</v>
      </c>
      <c r="D109">
        <v>28.695620000000002</v>
      </c>
      <c r="E109">
        <v>1.8342890000000001E-2</v>
      </c>
      <c r="F109" s="95">
        <f t="shared" si="1"/>
        <v>0</v>
      </c>
      <c r="G109" s="76"/>
      <c r="I109" s="84"/>
    </row>
    <row r="110" spans="1:9" x14ac:dyDescent="0.2">
      <c r="A110">
        <v>3.9641660000000001</v>
      </c>
      <c r="B110">
        <v>-9.9122940000000007E-2</v>
      </c>
      <c r="C110">
        <v>1564.7460000000001</v>
      </c>
      <c r="D110">
        <v>28.311900000000001</v>
      </c>
      <c r="E110">
        <v>1.8093600000000001E-2</v>
      </c>
      <c r="F110" s="95">
        <f t="shared" si="1"/>
        <v>0</v>
      </c>
      <c r="G110" s="76"/>
      <c r="I110" s="84"/>
    </row>
    <row r="111" spans="1:9" x14ac:dyDescent="0.2">
      <c r="A111">
        <v>4.0141669999999996</v>
      </c>
      <c r="B111">
        <v>-9.4613509999999998E-2</v>
      </c>
      <c r="C111">
        <v>1564.76</v>
      </c>
      <c r="D111">
        <v>28.940300000000001</v>
      </c>
      <c r="E111">
        <v>1.8495040000000001E-2</v>
      </c>
      <c r="F111" s="95">
        <f t="shared" si="1"/>
        <v>0</v>
      </c>
      <c r="G111" s="76"/>
      <c r="I111" s="84"/>
    </row>
    <row r="112" spans="1:9" x14ac:dyDescent="0.2">
      <c r="A112">
        <v>4.0642779999999998</v>
      </c>
      <c r="B112">
        <v>-7.2701749999999996E-2</v>
      </c>
      <c r="C112">
        <v>1564.856</v>
      </c>
      <c r="D112">
        <v>28.667919999999999</v>
      </c>
      <c r="E112">
        <v>1.8319849999999999E-2</v>
      </c>
      <c r="F112" s="95">
        <f t="shared" si="1"/>
        <v>0</v>
      </c>
      <c r="G112" s="76"/>
      <c r="I112" s="84"/>
    </row>
    <row r="113" spans="1:9" x14ac:dyDescent="0.2">
      <c r="A113">
        <v>4.1143340000000004</v>
      </c>
      <c r="B113">
        <v>-8.140472E-2</v>
      </c>
      <c r="C113">
        <v>1565.067</v>
      </c>
      <c r="D113">
        <v>28.557459999999999</v>
      </c>
      <c r="E113">
        <v>1.8246789999999999E-2</v>
      </c>
      <c r="F113" s="95">
        <f t="shared" si="1"/>
        <v>0</v>
      </c>
      <c r="G113" s="76"/>
      <c r="I113" s="84"/>
    </row>
    <row r="114" spans="1:9" x14ac:dyDescent="0.2">
      <c r="A114">
        <v>4.1643340000000002</v>
      </c>
      <c r="B114">
        <v>-8.8800279999999995E-2</v>
      </c>
      <c r="C114">
        <v>1565.4680000000001</v>
      </c>
      <c r="D114">
        <v>28.89509</v>
      </c>
      <c r="E114">
        <v>1.8457790000000002E-2</v>
      </c>
      <c r="F114" s="95">
        <f t="shared" si="1"/>
        <v>0</v>
      </c>
      <c r="G114" s="76"/>
      <c r="I114" s="84"/>
    </row>
    <row r="115" spans="1:9" x14ac:dyDescent="0.2">
      <c r="A115">
        <v>4.214334</v>
      </c>
      <c r="B115">
        <v>-9.9088789999999996E-2</v>
      </c>
      <c r="C115">
        <v>1565.92</v>
      </c>
      <c r="D115">
        <v>28.535720000000001</v>
      </c>
      <c r="E115">
        <v>1.822298E-2</v>
      </c>
      <c r="F115" s="95">
        <f t="shared" si="1"/>
        <v>0</v>
      </c>
      <c r="G115" s="76"/>
      <c r="I115" s="84"/>
    </row>
    <row r="116" spans="1:9" x14ac:dyDescent="0.2">
      <c r="A116">
        <v>4.2643339999999998</v>
      </c>
      <c r="B116">
        <v>-7.7024510000000004E-2</v>
      </c>
      <c r="C116">
        <v>1566.2059999999999</v>
      </c>
      <c r="D116">
        <v>29.076260000000001</v>
      </c>
      <c r="E116">
        <v>1.8564770000000001E-2</v>
      </c>
      <c r="F116" s="95">
        <f t="shared" si="1"/>
        <v>0</v>
      </c>
      <c r="G116" s="76"/>
      <c r="I116" s="84"/>
    </row>
    <row r="117" spans="1:9" x14ac:dyDescent="0.2">
      <c r="A117">
        <v>4.3143339999999997</v>
      </c>
      <c r="B117">
        <v>-6.8122260000000004E-2</v>
      </c>
      <c r="C117">
        <v>1565.991</v>
      </c>
      <c r="D117">
        <v>28.153680000000001</v>
      </c>
      <c r="E117">
        <v>1.7978190000000002E-2</v>
      </c>
      <c r="F117" s="95">
        <f t="shared" si="1"/>
        <v>0</v>
      </c>
      <c r="G117" s="76"/>
      <c r="I117" s="84"/>
    </row>
    <row r="118" spans="1:9" x14ac:dyDescent="0.2">
      <c r="A118">
        <v>4.3643340000000004</v>
      </c>
      <c r="B118">
        <v>-7.6919420000000002E-2</v>
      </c>
      <c r="C118">
        <v>1566.7639999999999</v>
      </c>
      <c r="D118">
        <v>29.7041</v>
      </c>
      <c r="E118">
        <v>1.8958889999999999E-2</v>
      </c>
      <c r="F118" s="95">
        <f t="shared" si="1"/>
        <v>0</v>
      </c>
      <c r="G118" s="76"/>
      <c r="I118" s="84"/>
    </row>
    <row r="119" spans="1:9" x14ac:dyDescent="0.2">
      <c r="A119">
        <v>4.4143340000000002</v>
      </c>
      <c r="B119">
        <v>-9.6638600000000005E-2</v>
      </c>
      <c r="C119">
        <v>1566.184</v>
      </c>
      <c r="D119">
        <v>28.61112</v>
      </c>
      <c r="E119">
        <v>1.8268050000000001E-2</v>
      </c>
      <c r="F119" s="95">
        <f t="shared" si="1"/>
        <v>0</v>
      </c>
      <c r="G119" s="76"/>
      <c r="I119" s="84"/>
    </row>
    <row r="120" spans="1:9" x14ac:dyDescent="0.2">
      <c r="A120">
        <v>4.464334</v>
      </c>
      <c r="B120">
        <v>-7.9106510000000005E-2</v>
      </c>
      <c r="C120">
        <v>1567.0239999999999</v>
      </c>
      <c r="D120">
        <v>28.916640000000001</v>
      </c>
      <c r="E120">
        <v>1.8453219999999999E-2</v>
      </c>
      <c r="F120" s="95">
        <f t="shared" si="1"/>
        <v>0</v>
      </c>
      <c r="G120" s="76"/>
      <c r="I120" s="84"/>
    </row>
    <row r="121" spans="1:9" x14ac:dyDescent="0.2">
      <c r="A121">
        <v>4.5143339999999998</v>
      </c>
      <c r="B121">
        <v>-6.1838959999999998E-2</v>
      </c>
      <c r="C121">
        <v>1567.33</v>
      </c>
      <c r="D121">
        <v>29.15109</v>
      </c>
      <c r="E121">
        <v>1.85992E-2</v>
      </c>
      <c r="F121" s="95">
        <f t="shared" si="1"/>
        <v>0</v>
      </c>
      <c r="G121" s="76"/>
      <c r="I121" s="84"/>
    </row>
    <row r="122" spans="1:9" x14ac:dyDescent="0.2">
      <c r="A122">
        <v>4.5643339999999997</v>
      </c>
      <c r="B122">
        <v>-8.2581180000000004E-2</v>
      </c>
      <c r="C122">
        <v>1566.883</v>
      </c>
      <c r="D122">
        <v>28.869119999999999</v>
      </c>
      <c r="E122">
        <v>1.8424550000000001E-2</v>
      </c>
      <c r="F122" s="95">
        <f t="shared" si="1"/>
        <v>0</v>
      </c>
      <c r="G122" s="76"/>
      <c r="I122" s="84"/>
    </row>
    <row r="123" spans="1:9" x14ac:dyDescent="0.2">
      <c r="A123">
        <v>4.6143340000000004</v>
      </c>
      <c r="B123">
        <v>-5.8790519999999999E-2</v>
      </c>
      <c r="C123">
        <v>1567.5619999999999</v>
      </c>
      <c r="D123">
        <v>28.834399999999999</v>
      </c>
      <c r="E123">
        <v>1.839443E-2</v>
      </c>
      <c r="F123" s="95">
        <f t="shared" si="1"/>
        <v>0</v>
      </c>
      <c r="G123" s="76"/>
      <c r="I123" s="84"/>
    </row>
    <row r="124" spans="1:9" x14ac:dyDescent="0.2">
      <c r="A124">
        <v>4.6643340000000002</v>
      </c>
      <c r="B124">
        <v>-6.1821649999999999E-2</v>
      </c>
      <c r="C124">
        <v>1567.799</v>
      </c>
      <c r="D124">
        <v>28.849930000000001</v>
      </c>
      <c r="E124">
        <v>1.8401540000000001E-2</v>
      </c>
      <c r="F124" s="95">
        <f t="shared" si="1"/>
        <v>0</v>
      </c>
      <c r="G124" s="76"/>
      <c r="I124" s="84"/>
    </row>
    <row r="125" spans="1:9" x14ac:dyDescent="0.2">
      <c r="A125">
        <v>4.714334</v>
      </c>
      <c r="B125">
        <v>-7.3276460000000002E-2</v>
      </c>
      <c r="C125">
        <v>1567.346</v>
      </c>
      <c r="D125">
        <v>28.675280000000001</v>
      </c>
      <c r="E125">
        <v>1.8295430000000001E-2</v>
      </c>
      <c r="F125" s="95">
        <f t="shared" si="1"/>
        <v>0</v>
      </c>
      <c r="G125" s="76"/>
      <c r="I125" s="84"/>
    </row>
    <row r="126" spans="1:9" x14ac:dyDescent="0.2">
      <c r="A126">
        <v>4.7643339999999998</v>
      </c>
      <c r="B126">
        <v>-6.7038120000000007E-2</v>
      </c>
      <c r="C126">
        <v>1568.0160000000001</v>
      </c>
      <c r="D126">
        <v>29.14498</v>
      </c>
      <c r="E126">
        <v>1.858717E-2</v>
      </c>
      <c r="F126" s="95">
        <f t="shared" si="1"/>
        <v>0</v>
      </c>
      <c r="G126" s="76"/>
      <c r="I126" s="84"/>
    </row>
    <row r="127" spans="1:9" x14ac:dyDescent="0.2">
      <c r="A127">
        <v>4.8143339999999997</v>
      </c>
      <c r="B127">
        <v>-6.2532599999999994E-2</v>
      </c>
      <c r="C127">
        <v>1568.1659999999999</v>
      </c>
      <c r="D127">
        <v>28.560359999999999</v>
      </c>
      <c r="E127">
        <v>1.8212590000000001E-2</v>
      </c>
      <c r="F127" s="95">
        <f t="shared" si="1"/>
        <v>0</v>
      </c>
      <c r="G127" s="76"/>
      <c r="I127" s="84"/>
    </row>
    <row r="128" spans="1:9" x14ac:dyDescent="0.2">
      <c r="A128">
        <v>4.8643340000000004</v>
      </c>
      <c r="B128">
        <v>-6.0416310000000001E-2</v>
      </c>
      <c r="C128">
        <v>1568.61</v>
      </c>
      <c r="D128">
        <v>28.848690000000001</v>
      </c>
      <c r="E128">
        <v>1.839124E-2</v>
      </c>
      <c r="F128" s="95">
        <f t="shared" si="1"/>
        <v>0</v>
      </c>
      <c r="G128" s="76"/>
      <c r="I128" s="84"/>
    </row>
    <row r="129" spans="1:9" x14ac:dyDescent="0.2">
      <c r="A129">
        <v>4.9143340000000002</v>
      </c>
      <c r="B129">
        <v>-4.457552E-2</v>
      </c>
      <c r="C129">
        <v>1568.934</v>
      </c>
      <c r="D129">
        <v>29.093019999999999</v>
      </c>
      <c r="E129">
        <v>1.8543179999999999E-2</v>
      </c>
      <c r="F129" s="95">
        <f t="shared" si="1"/>
        <v>0</v>
      </c>
      <c r="G129" s="76"/>
      <c r="I129" s="84"/>
    </row>
    <row r="130" spans="1:9" x14ac:dyDescent="0.2">
      <c r="A130">
        <v>4.964334</v>
      </c>
      <c r="B130">
        <v>-5.6558860000000002E-2</v>
      </c>
      <c r="C130">
        <v>1569.309</v>
      </c>
      <c r="D130">
        <v>28.822749999999999</v>
      </c>
      <c r="E130">
        <v>1.8366520000000001E-2</v>
      </c>
      <c r="F130" s="95">
        <f t="shared" si="1"/>
        <v>0</v>
      </c>
      <c r="G130" s="76"/>
      <c r="I130" s="84"/>
    </row>
    <row r="131" spans="1:9" x14ac:dyDescent="0.2">
      <c r="A131">
        <v>5.0143339999999998</v>
      </c>
      <c r="B131">
        <v>-5.3735560000000002E-2</v>
      </c>
      <c r="C131">
        <v>1569.2639999999999</v>
      </c>
      <c r="D131">
        <v>28.643000000000001</v>
      </c>
      <c r="E131">
        <v>1.825251E-2</v>
      </c>
      <c r="F131" s="95">
        <f t="shared" si="1"/>
        <v>0</v>
      </c>
      <c r="G131" s="76"/>
      <c r="I131" s="84"/>
    </row>
    <row r="132" spans="1:9" x14ac:dyDescent="0.2">
      <c r="A132">
        <v>5.0643339999999997</v>
      </c>
      <c r="B132">
        <v>-4.9715000000000002E-2</v>
      </c>
      <c r="C132">
        <v>1569.096</v>
      </c>
      <c r="D132">
        <v>28.195180000000001</v>
      </c>
      <c r="E132">
        <v>1.7969059999999999E-2</v>
      </c>
      <c r="F132" s="95">
        <f t="shared" si="1"/>
        <v>0</v>
      </c>
      <c r="G132" s="76"/>
      <c r="I132" s="84"/>
    </row>
    <row r="133" spans="1:9" x14ac:dyDescent="0.2">
      <c r="A133">
        <v>5.1143340000000004</v>
      </c>
      <c r="B133">
        <v>-4.0758879999999997E-2</v>
      </c>
      <c r="C133">
        <v>1569.5719999999999</v>
      </c>
      <c r="D133">
        <v>28.912220000000001</v>
      </c>
      <c r="E133">
        <v>1.8420450000000001E-2</v>
      </c>
      <c r="F133" s="95">
        <f t="shared" si="1"/>
        <v>0</v>
      </c>
      <c r="G133" s="76"/>
      <c r="I133" s="84"/>
    </row>
    <row r="134" spans="1:9" x14ac:dyDescent="0.2">
      <c r="A134">
        <v>5.1643340000000002</v>
      </c>
      <c r="B134">
        <v>-5.0878409999999999E-2</v>
      </c>
      <c r="C134">
        <v>1570.0429999999999</v>
      </c>
      <c r="D134">
        <v>29.11167</v>
      </c>
      <c r="E134">
        <v>1.854196E-2</v>
      </c>
      <c r="F134" s="95">
        <f t="shared" si="1"/>
        <v>0</v>
      </c>
      <c r="G134" s="76"/>
      <c r="I134" s="84"/>
    </row>
    <row r="135" spans="1:9" x14ac:dyDescent="0.2">
      <c r="A135">
        <v>5.214334</v>
      </c>
      <c r="B135">
        <v>-4.8862280000000001E-2</v>
      </c>
      <c r="C135">
        <v>1569.8720000000001</v>
      </c>
      <c r="D135">
        <v>28.983879999999999</v>
      </c>
      <c r="E135">
        <v>1.8462570000000001E-2</v>
      </c>
      <c r="F135" s="95">
        <f t="shared" si="1"/>
        <v>0</v>
      </c>
      <c r="G135" s="76"/>
      <c r="I135" s="84"/>
    </row>
    <row r="136" spans="1:9" x14ac:dyDescent="0.2">
      <c r="A136">
        <v>5.2643339999999998</v>
      </c>
      <c r="B136">
        <v>-3.8691860000000002E-2</v>
      </c>
      <c r="C136">
        <v>1569.809</v>
      </c>
      <c r="D136">
        <v>28.765720000000002</v>
      </c>
      <c r="E136">
        <v>1.8324340000000001E-2</v>
      </c>
      <c r="F136" s="95">
        <f t="shared" si="1"/>
        <v>0</v>
      </c>
      <c r="G136" s="76"/>
      <c r="I136" s="84"/>
    </row>
    <row r="137" spans="1:9" x14ac:dyDescent="0.2">
      <c r="A137">
        <v>5.3143339999999997</v>
      </c>
      <c r="B137">
        <v>-4.0832750000000001E-2</v>
      </c>
      <c r="C137">
        <v>1570.2059999999999</v>
      </c>
      <c r="D137">
        <v>28.774360000000001</v>
      </c>
      <c r="E137">
        <v>1.832522E-2</v>
      </c>
      <c r="F137" s="95">
        <f t="shared" si="1"/>
        <v>0</v>
      </c>
      <c r="G137" s="76"/>
      <c r="I137" s="84"/>
    </row>
    <row r="138" spans="1:9" x14ac:dyDescent="0.2">
      <c r="A138">
        <v>5.3643340000000004</v>
      </c>
      <c r="B138">
        <v>-4.3510899999999998E-2</v>
      </c>
      <c r="C138">
        <v>1570.5239999999999</v>
      </c>
      <c r="D138">
        <v>28.778759999999998</v>
      </c>
      <c r="E138">
        <v>1.8324300000000002E-2</v>
      </c>
      <c r="F138" s="95">
        <f t="shared" si="1"/>
        <v>0</v>
      </c>
      <c r="G138" s="76"/>
      <c r="I138" s="84"/>
    </row>
    <row r="139" spans="1:9" x14ac:dyDescent="0.2">
      <c r="A139">
        <v>5.4143340000000002</v>
      </c>
      <c r="B139">
        <v>-2.45539E-2</v>
      </c>
      <c r="C139">
        <v>1570.8679999999999</v>
      </c>
      <c r="D139">
        <v>28.773949999999999</v>
      </c>
      <c r="E139">
        <v>1.8317239999999999E-2</v>
      </c>
      <c r="F139" s="95">
        <f t="shared" si="1"/>
        <v>0</v>
      </c>
      <c r="G139" s="76"/>
      <c r="I139" s="84"/>
    </row>
    <row r="140" spans="1:9" x14ac:dyDescent="0.2">
      <c r="A140">
        <v>5.464334</v>
      </c>
      <c r="B140">
        <v>-4.6159279999999997E-2</v>
      </c>
      <c r="C140">
        <v>1570.65</v>
      </c>
      <c r="D140">
        <v>28.72306</v>
      </c>
      <c r="E140">
        <v>1.8287370000000001E-2</v>
      </c>
      <c r="F140" s="95">
        <f t="shared" si="1"/>
        <v>0</v>
      </c>
      <c r="G140" s="76"/>
      <c r="I140" s="84"/>
    </row>
    <row r="141" spans="1:9" x14ac:dyDescent="0.2">
      <c r="A141">
        <v>5.5143339999999998</v>
      </c>
      <c r="B141">
        <v>-3.1187820000000002E-2</v>
      </c>
      <c r="C141">
        <v>1571.31</v>
      </c>
      <c r="D141">
        <v>29.101659999999999</v>
      </c>
      <c r="E141">
        <v>1.8520640000000001E-2</v>
      </c>
      <c r="F141" s="95">
        <f t="shared" si="1"/>
        <v>0</v>
      </c>
      <c r="G141" s="76"/>
      <c r="I141" s="84"/>
    </row>
    <row r="142" spans="1:9" x14ac:dyDescent="0.2">
      <c r="A142">
        <v>5.5643339999999997</v>
      </c>
      <c r="B142">
        <v>-3.3022120000000002E-2</v>
      </c>
      <c r="C142">
        <v>1571.421</v>
      </c>
      <c r="D142">
        <v>28.639579999999999</v>
      </c>
      <c r="E142">
        <v>1.8225269999999998E-2</v>
      </c>
      <c r="F142" s="95">
        <f t="shared" si="1"/>
        <v>0</v>
      </c>
      <c r="G142" s="76"/>
      <c r="I142" s="84"/>
    </row>
    <row r="143" spans="1:9" x14ac:dyDescent="0.2">
      <c r="A143">
        <v>5.6143340000000004</v>
      </c>
      <c r="B143">
        <v>-4.3185960000000002E-2</v>
      </c>
      <c r="C143">
        <v>1571.5229999999999</v>
      </c>
      <c r="D143">
        <v>28.6767</v>
      </c>
      <c r="E143">
        <v>1.824771E-2</v>
      </c>
      <c r="F143" s="95">
        <f t="shared" si="1"/>
        <v>0</v>
      </c>
      <c r="G143" s="76"/>
      <c r="I143" s="84"/>
    </row>
    <row r="144" spans="1:9" x14ac:dyDescent="0.2">
      <c r="A144">
        <v>5.6643340000000002</v>
      </c>
      <c r="B144">
        <v>-3.6491280000000001E-2</v>
      </c>
      <c r="C144">
        <v>1571.6120000000001</v>
      </c>
      <c r="D144">
        <v>28.80104</v>
      </c>
      <c r="E144">
        <v>1.8325790000000002E-2</v>
      </c>
      <c r="F144" s="95">
        <f t="shared" si="1"/>
        <v>0</v>
      </c>
      <c r="G144" s="76"/>
      <c r="I144" s="84"/>
    </row>
    <row r="145" spans="1:9" x14ac:dyDescent="0.2">
      <c r="A145">
        <v>5.714334</v>
      </c>
      <c r="B145">
        <v>-2.9105909999999999E-2</v>
      </c>
      <c r="C145">
        <v>1571.9580000000001</v>
      </c>
      <c r="D145">
        <v>29.0291</v>
      </c>
      <c r="E145">
        <v>1.846685E-2</v>
      </c>
      <c r="F145" s="95">
        <f t="shared" si="1"/>
        <v>0</v>
      </c>
      <c r="G145" s="76"/>
      <c r="I145" s="84"/>
    </row>
    <row r="146" spans="1:9" x14ac:dyDescent="0.2">
      <c r="A146">
        <v>5.7643339999999998</v>
      </c>
      <c r="B146">
        <v>-3.1214240000000001E-2</v>
      </c>
      <c r="C146">
        <v>1572.0309999999999</v>
      </c>
      <c r="D146">
        <v>28.93064</v>
      </c>
      <c r="E146">
        <v>1.8403360000000001E-2</v>
      </c>
      <c r="F146" s="95">
        <f t="shared" si="1"/>
        <v>0</v>
      </c>
      <c r="G146" s="76"/>
      <c r="I146" s="84"/>
    </row>
    <row r="147" spans="1:9" x14ac:dyDescent="0.2">
      <c r="A147">
        <v>5.8143339999999997</v>
      </c>
      <c r="B147">
        <v>-2.906096E-2</v>
      </c>
      <c r="C147">
        <v>1571.991</v>
      </c>
      <c r="D147">
        <v>28.3293</v>
      </c>
      <c r="E147">
        <v>1.8021289999999999E-2</v>
      </c>
      <c r="F147" s="95">
        <f t="shared" si="1"/>
        <v>0</v>
      </c>
      <c r="G147" s="76"/>
      <c r="I147" s="84"/>
    </row>
    <row r="148" spans="1:9" x14ac:dyDescent="0.2">
      <c r="A148">
        <v>5.8643340000000004</v>
      </c>
      <c r="B148">
        <v>-4.0849700000000003E-2</v>
      </c>
      <c r="C148">
        <v>1572.383</v>
      </c>
      <c r="D148">
        <v>29.232479999999999</v>
      </c>
      <c r="E148">
        <v>1.8591199999999999E-2</v>
      </c>
      <c r="F148" s="95">
        <f t="shared" si="1"/>
        <v>0</v>
      </c>
      <c r="G148" s="76"/>
      <c r="I148" s="84"/>
    </row>
    <row r="149" spans="1:9" x14ac:dyDescent="0.2">
      <c r="A149">
        <v>5.9143340000000002</v>
      </c>
      <c r="B149">
        <v>-2.320734E-2</v>
      </c>
      <c r="C149">
        <v>1572.4480000000001</v>
      </c>
      <c r="D149">
        <v>28.893650000000001</v>
      </c>
      <c r="E149">
        <v>1.8374939999999999E-2</v>
      </c>
      <c r="F149" s="95">
        <f t="shared" si="1"/>
        <v>0</v>
      </c>
      <c r="G149" s="76"/>
      <c r="I149" s="84"/>
    </row>
    <row r="150" spans="1:9" x14ac:dyDescent="0.2">
      <c r="A150">
        <v>5.964334</v>
      </c>
      <c r="B150">
        <v>-2.6248190000000001E-2</v>
      </c>
      <c r="C150">
        <v>1572.396</v>
      </c>
      <c r="D150">
        <v>28.434750000000001</v>
      </c>
      <c r="E150">
        <v>1.8083720000000001E-2</v>
      </c>
      <c r="F150" s="95">
        <f t="shared" si="1"/>
        <v>0</v>
      </c>
      <c r="G150" s="76"/>
      <c r="I150" s="84"/>
    </row>
    <row r="151" spans="1:9" x14ac:dyDescent="0.2">
      <c r="A151">
        <v>6.0143339999999998</v>
      </c>
      <c r="B151">
        <v>-1.398868E-2</v>
      </c>
      <c r="C151">
        <v>1572.816</v>
      </c>
      <c r="D151">
        <v>29.39743</v>
      </c>
      <c r="E151">
        <v>1.869096E-2</v>
      </c>
      <c r="F151" s="95">
        <f t="shared" si="1"/>
        <v>0</v>
      </c>
      <c r="G151" s="76"/>
      <c r="I151" s="84"/>
    </row>
    <row r="152" spans="1:9" x14ac:dyDescent="0.2">
      <c r="A152">
        <v>6.0643339999999997</v>
      </c>
      <c r="B152">
        <v>-3.5722139999999999E-2</v>
      </c>
      <c r="C152">
        <v>1572.768</v>
      </c>
      <c r="D152">
        <v>28.7972</v>
      </c>
      <c r="E152">
        <v>1.8309880000000001E-2</v>
      </c>
      <c r="F152" s="95">
        <f t="shared" si="1"/>
        <v>0</v>
      </c>
      <c r="G152" s="76"/>
      <c r="I152" s="84"/>
    </row>
    <row r="153" spans="1:9" x14ac:dyDescent="0.2">
      <c r="A153">
        <v>6.1143340000000004</v>
      </c>
      <c r="B153">
        <v>-2.8509739999999999E-2</v>
      </c>
      <c r="C153">
        <v>1572.8</v>
      </c>
      <c r="D153">
        <v>28.271750000000001</v>
      </c>
      <c r="E153">
        <v>1.7975419999999999E-2</v>
      </c>
      <c r="F153" s="95">
        <f t="shared" si="1"/>
        <v>0</v>
      </c>
      <c r="G153" s="76"/>
      <c r="I153" s="84"/>
    </row>
    <row r="154" spans="1:9" x14ac:dyDescent="0.2">
      <c r="A154">
        <v>6.1643340000000002</v>
      </c>
      <c r="B154">
        <v>-1.7925509999999999E-2</v>
      </c>
      <c r="C154">
        <v>1573.4079999999999</v>
      </c>
      <c r="D154">
        <v>28.827439999999999</v>
      </c>
      <c r="E154">
        <v>1.832166E-2</v>
      </c>
      <c r="F154" s="95">
        <f t="shared" si="1"/>
        <v>0</v>
      </c>
      <c r="G154" s="76"/>
      <c r="I154" s="84"/>
    </row>
    <row r="155" spans="1:9" x14ac:dyDescent="0.2">
      <c r="A155">
        <v>6.214334</v>
      </c>
      <c r="B155">
        <v>-1.240839E-2</v>
      </c>
      <c r="C155">
        <v>1573.472</v>
      </c>
      <c r="D155">
        <v>28.513159999999999</v>
      </c>
      <c r="E155">
        <v>1.8121180000000001E-2</v>
      </c>
      <c r="F155" s="95">
        <f t="shared" si="1"/>
        <v>0</v>
      </c>
      <c r="G155" s="76"/>
      <c r="I155" s="84"/>
    </row>
    <row r="156" spans="1:9" x14ac:dyDescent="0.2">
      <c r="A156">
        <v>6.2643339999999998</v>
      </c>
      <c r="B156">
        <v>-2.6875719999999999E-2</v>
      </c>
      <c r="C156">
        <v>1573.4380000000001</v>
      </c>
      <c r="D156">
        <v>29.182680000000001</v>
      </c>
      <c r="E156">
        <v>1.8547080000000001E-2</v>
      </c>
      <c r="F156" s="95">
        <f t="shared" si="1"/>
        <v>0</v>
      </c>
      <c r="G156" s="76"/>
      <c r="I156" s="84"/>
    </row>
    <row r="157" spans="1:9" x14ac:dyDescent="0.2">
      <c r="A157">
        <v>6.3143339999999997</v>
      </c>
      <c r="B157">
        <v>-1.383391E-2</v>
      </c>
      <c r="C157">
        <v>1573.462</v>
      </c>
      <c r="D157">
        <v>28.36279</v>
      </c>
      <c r="E157">
        <v>1.802573E-2</v>
      </c>
      <c r="F157" s="95">
        <f t="shared" si="1"/>
        <v>0</v>
      </c>
      <c r="G157" s="76"/>
      <c r="I157" s="84"/>
    </row>
    <row r="158" spans="1:9" x14ac:dyDescent="0.2">
      <c r="A158">
        <v>6.3643340000000004</v>
      </c>
      <c r="B158">
        <v>-2.364542E-2</v>
      </c>
      <c r="C158">
        <v>1573.9380000000001</v>
      </c>
      <c r="D158">
        <v>28.91947</v>
      </c>
      <c r="E158">
        <v>1.837395E-2</v>
      </c>
      <c r="F158" s="95">
        <f t="shared" si="1"/>
        <v>0</v>
      </c>
      <c r="G158" s="76"/>
      <c r="I158" s="84"/>
    </row>
    <row r="159" spans="1:9" x14ac:dyDescent="0.2">
      <c r="A159">
        <v>6.4143340000000002</v>
      </c>
      <c r="B159">
        <v>-2.5198809999999999E-2</v>
      </c>
      <c r="C159">
        <v>1574.0909999999999</v>
      </c>
      <c r="D159">
        <v>28.702269999999999</v>
      </c>
      <c r="E159">
        <v>1.8234179999999999E-2</v>
      </c>
      <c r="F159" s="95">
        <f t="shared" si="1"/>
        <v>0</v>
      </c>
      <c r="G159" s="76"/>
      <c r="I159" s="84"/>
    </row>
    <row r="160" spans="1:9" x14ac:dyDescent="0.2">
      <c r="A160">
        <v>6.464334</v>
      </c>
      <c r="B160">
        <v>-3.5271049999999998E-2</v>
      </c>
      <c r="C160">
        <v>1574.3989999999999</v>
      </c>
      <c r="D160">
        <v>28.853639999999999</v>
      </c>
      <c r="E160">
        <v>1.8326760000000001E-2</v>
      </c>
      <c r="F160" s="95">
        <f t="shared" ref="F160:F223" si="2">ROUND(B160,0)</f>
        <v>0</v>
      </c>
      <c r="G160" s="76"/>
      <c r="I160" s="84"/>
    </row>
    <row r="161" spans="1:9" x14ac:dyDescent="0.2">
      <c r="A161">
        <v>6.5143339999999998</v>
      </c>
      <c r="B161">
        <v>-1.9048720000000002E-2</v>
      </c>
      <c r="C161">
        <v>1574.587</v>
      </c>
      <c r="D161">
        <v>28.585699999999999</v>
      </c>
      <c r="E161">
        <v>1.8154409999999999E-2</v>
      </c>
      <c r="F161" s="95">
        <f t="shared" si="2"/>
        <v>0</v>
      </c>
      <c r="G161" s="76"/>
      <c r="I161" s="84"/>
    </row>
    <row r="162" spans="1:9" x14ac:dyDescent="0.2">
      <c r="A162">
        <v>6.5643890000000003</v>
      </c>
      <c r="B162">
        <v>-2.033273E-2</v>
      </c>
      <c r="C162">
        <v>1574.268</v>
      </c>
      <c r="D162">
        <v>28.22926</v>
      </c>
      <c r="E162">
        <v>1.7931679999999998E-2</v>
      </c>
      <c r="F162" s="95">
        <f t="shared" si="2"/>
        <v>0</v>
      </c>
      <c r="G162" s="76"/>
      <c r="I162" s="84"/>
    </row>
    <row r="163" spans="1:9" x14ac:dyDescent="0.2">
      <c r="A163">
        <v>6.6144999999999996</v>
      </c>
      <c r="B163">
        <v>-1.0165820000000001E-2</v>
      </c>
      <c r="C163">
        <v>1574.568</v>
      </c>
      <c r="D163">
        <v>28.592870000000001</v>
      </c>
      <c r="E163">
        <v>1.815918E-2</v>
      </c>
      <c r="F163" s="95">
        <f t="shared" si="2"/>
        <v>0</v>
      </c>
      <c r="G163" s="76"/>
      <c r="I163" s="84"/>
    </row>
    <row r="164" spans="1:9" x14ac:dyDescent="0.2">
      <c r="A164">
        <v>6.6645000000000003</v>
      </c>
      <c r="B164">
        <v>-1.6698879999999999E-2</v>
      </c>
      <c r="C164">
        <v>1575.14</v>
      </c>
      <c r="D164">
        <v>28.559670000000001</v>
      </c>
      <c r="E164">
        <v>1.813151E-2</v>
      </c>
      <c r="F164" s="95">
        <f t="shared" si="2"/>
        <v>0</v>
      </c>
      <c r="G164" s="76"/>
      <c r="I164" s="84"/>
    </row>
    <row r="165" spans="1:9" x14ac:dyDescent="0.2">
      <c r="A165">
        <v>6.7145000000000001</v>
      </c>
      <c r="B165" s="112">
        <v>-9.9646999999999999E-3</v>
      </c>
      <c r="C165">
        <v>1574.9760000000001</v>
      </c>
      <c r="D165">
        <v>28.582180000000001</v>
      </c>
      <c r="E165">
        <v>1.8147679999999999E-2</v>
      </c>
      <c r="F165" s="95">
        <f t="shared" si="2"/>
        <v>0</v>
      </c>
      <c r="G165" s="76"/>
      <c r="I165" s="84"/>
    </row>
    <row r="166" spans="1:9" x14ac:dyDescent="0.2">
      <c r="A166">
        <v>6.7645</v>
      </c>
      <c r="B166">
        <v>-2.2772420000000002E-2</v>
      </c>
      <c r="C166">
        <v>1575.164</v>
      </c>
      <c r="D166">
        <v>28.894189999999998</v>
      </c>
      <c r="E166">
        <v>1.8343600000000002E-2</v>
      </c>
      <c r="F166" s="95">
        <f t="shared" si="2"/>
        <v>0</v>
      </c>
      <c r="G166" s="76"/>
      <c r="I166" s="84"/>
    </row>
    <row r="167" spans="1:9" x14ac:dyDescent="0.2">
      <c r="A167">
        <v>6.8144999999999998</v>
      </c>
      <c r="B167">
        <v>-1.363145E-2</v>
      </c>
      <c r="C167">
        <v>1575.1759999999999</v>
      </c>
      <c r="D167">
        <v>28.695910000000001</v>
      </c>
      <c r="E167">
        <v>1.8217589999999999E-2</v>
      </c>
      <c r="F167" s="95">
        <f t="shared" si="2"/>
        <v>0</v>
      </c>
      <c r="G167" s="76"/>
      <c r="I167" s="84"/>
    </row>
    <row r="168" spans="1:9" x14ac:dyDescent="0.2">
      <c r="A168">
        <v>6.8644999999999996</v>
      </c>
      <c r="B168" s="112">
        <v>-2.2889E-3</v>
      </c>
      <c r="C168">
        <v>1575.2929999999999</v>
      </c>
      <c r="D168">
        <v>29.445350000000001</v>
      </c>
      <c r="E168">
        <v>1.869198E-2</v>
      </c>
      <c r="F168" s="95">
        <f t="shared" si="2"/>
        <v>0</v>
      </c>
      <c r="G168" s="76"/>
      <c r="I168" s="84"/>
    </row>
    <row r="169" spans="1:9" x14ac:dyDescent="0.2">
      <c r="A169">
        <v>6.9145000000000003</v>
      </c>
      <c r="B169">
        <v>-2.1096899999999998E-2</v>
      </c>
      <c r="C169">
        <v>1575.519</v>
      </c>
      <c r="D169">
        <v>29.188610000000001</v>
      </c>
      <c r="E169">
        <v>1.852635E-2</v>
      </c>
      <c r="F169" s="95">
        <f t="shared" si="2"/>
        <v>0</v>
      </c>
      <c r="G169" s="76"/>
      <c r="I169" s="84"/>
    </row>
    <row r="170" spans="1:9" x14ac:dyDescent="0.2">
      <c r="A170">
        <v>6.9645000000000001</v>
      </c>
      <c r="B170">
        <v>-2.248284E-2</v>
      </c>
      <c r="C170">
        <v>1575.6880000000001</v>
      </c>
      <c r="D170">
        <v>28.304500000000001</v>
      </c>
      <c r="E170">
        <v>1.796327E-2</v>
      </c>
      <c r="F170" s="95">
        <f t="shared" si="2"/>
        <v>0</v>
      </c>
      <c r="G170" s="76"/>
      <c r="I170" s="84"/>
    </row>
    <row r="171" spans="1:9" x14ac:dyDescent="0.2">
      <c r="A171">
        <v>7.0145</v>
      </c>
      <c r="B171">
        <v>-1.46839E-2</v>
      </c>
      <c r="C171">
        <v>1575.9349999999999</v>
      </c>
      <c r="D171">
        <v>29.01792</v>
      </c>
      <c r="E171">
        <v>1.8413160000000001E-2</v>
      </c>
      <c r="F171" s="95">
        <f t="shared" si="2"/>
        <v>0</v>
      </c>
      <c r="G171" s="76"/>
      <c r="I171" s="84"/>
    </row>
    <row r="172" spans="1:9" x14ac:dyDescent="0.2">
      <c r="A172">
        <v>7.0644999999999998</v>
      </c>
      <c r="B172" s="112">
        <v>-6.4673999999999999E-3</v>
      </c>
      <c r="C172">
        <v>1576.0840000000001</v>
      </c>
      <c r="D172">
        <v>29.1997</v>
      </c>
      <c r="E172">
        <v>1.852674E-2</v>
      </c>
      <c r="F172" s="95">
        <f t="shared" si="2"/>
        <v>0</v>
      </c>
      <c r="G172" s="76"/>
      <c r="I172" s="84"/>
    </row>
    <row r="173" spans="1:9" x14ac:dyDescent="0.2">
      <c r="A173">
        <v>7.1144999999999996</v>
      </c>
      <c r="B173" s="112">
        <v>-4.8038000000000004E-3</v>
      </c>
      <c r="C173">
        <v>1576.1020000000001</v>
      </c>
      <c r="D173">
        <v>28.95478</v>
      </c>
      <c r="E173">
        <v>1.8371129999999999E-2</v>
      </c>
      <c r="F173" s="95">
        <f t="shared" si="2"/>
        <v>0</v>
      </c>
      <c r="G173" s="76"/>
      <c r="I173" s="84"/>
    </row>
    <row r="174" spans="1:9" x14ac:dyDescent="0.2">
      <c r="A174">
        <v>7.1645000000000003</v>
      </c>
      <c r="B174">
        <v>-2.2643130000000001E-2</v>
      </c>
      <c r="C174">
        <v>1576.241</v>
      </c>
      <c r="D174">
        <v>28.877359999999999</v>
      </c>
      <c r="E174">
        <v>1.8320400000000001E-2</v>
      </c>
      <c r="F174" s="95">
        <f t="shared" si="2"/>
        <v>0</v>
      </c>
      <c r="G174" s="76"/>
      <c r="I174" s="84"/>
    </row>
    <row r="175" spans="1:9" x14ac:dyDescent="0.2">
      <c r="A175">
        <v>7.2145000000000001</v>
      </c>
      <c r="B175">
        <v>-2.3381240000000001E-2</v>
      </c>
      <c r="C175">
        <v>1576.0519999999999</v>
      </c>
      <c r="D175">
        <v>27.94774</v>
      </c>
      <c r="E175">
        <v>1.7732749999999999E-2</v>
      </c>
      <c r="F175" s="95">
        <f t="shared" si="2"/>
        <v>0</v>
      </c>
      <c r="G175" s="76"/>
      <c r="I175" s="84"/>
    </row>
    <row r="176" spans="1:9" x14ac:dyDescent="0.2">
      <c r="A176">
        <v>7.2645</v>
      </c>
      <c r="B176" s="112">
        <v>-5.0454999999999996E-3</v>
      </c>
      <c r="C176">
        <v>1576.221</v>
      </c>
      <c r="D176">
        <v>28.96208</v>
      </c>
      <c r="E176">
        <v>1.8374379999999999E-2</v>
      </c>
      <c r="F176" s="95">
        <f t="shared" si="2"/>
        <v>0</v>
      </c>
      <c r="G176" s="76"/>
      <c r="I176" s="84"/>
    </row>
    <row r="177" spans="1:9" x14ac:dyDescent="0.2">
      <c r="A177">
        <v>7.3144999999999998</v>
      </c>
      <c r="B177">
        <v>-2.1038919999999999E-2</v>
      </c>
      <c r="C177">
        <v>1576.454</v>
      </c>
      <c r="D177">
        <v>29.20327</v>
      </c>
      <c r="E177">
        <v>1.8524659999999998E-2</v>
      </c>
      <c r="F177" s="95">
        <f t="shared" si="2"/>
        <v>0</v>
      </c>
      <c r="G177" s="76"/>
      <c r="I177" s="84"/>
    </row>
    <row r="178" spans="1:9" x14ac:dyDescent="0.2">
      <c r="A178">
        <v>7.3644999999999996</v>
      </c>
      <c r="B178" s="112">
        <v>-4.6974E-3</v>
      </c>
      <c r="C178">
        <v>1576.5440000000001</v>
      </c>
      <c r="D178">
        <v>28.703389999999999</v>
      </c>
      <c r="E178">
        <v>1.8206529999999999E-2</v>
      </c>
      <c r="F178" s="95">
        <f t="shared" si="2"/>
        <v>0</v>
      </c>
      <c r="G178" s="76"/>
      <c r="I178" s="84"/>
    </row>
    <row r="179" spans="1:9" x14ac:dyDescent="0.2">
      <c r="A179">
        <v>7.4145000000000003</v>
      </c>
      <c r="B179" s="112">
        <v>-5.2001E-3</v>
      </c>
      <c r="C179">
        <v>1576.741</v>
      </c>
      <c r="D179">
        <v>28.69624</v>
      </c>
      <c r="E179">
        <v>1.8199719999999999E-2</v>
      </c>
      <c r="F179" s="95">
        <f t="shared" si="2"/>
        <v>0</v>
      </c>
      <c r="G179" s="76"/>
      <c r="I179" s="84"/>
    </row>
    <row r="180" spans="1:9" x14ac:dyDescent="0.2">
      <c r="A180">
        <v>7.4645000000000001</v>
      </c>
      <c r="B180">
        <v>-1.4025350000000001E-2</v>
      </c>
      <c r="C180">
        <v>1577.07</v>
      </c>
      <c r="D180">
        <v>28.805779999999999</v>
      </c>
      <c r="E180">
        <v>1.826537E-2</v>
      </c>
      <c r="F180" s="95">
        <f t="shared" si="2"/>
        <v>0</v>
      </c>
      <c r="G180" s="76"/>
      <c r="I180" s="84"/>
    </row>
    <row r="181" spans="1:9" x14ac:dyDescent="0.2">
      <c r="A181">
        <v>7.5145</v>
      </c>
      <c r="B181" s="112">
        <v>-8.0630999999999997E-4</v>
      </c>
      <c r="C181">
        <v>1577.346</v>
      </c>
      <c r="D181">
        <v>28.733239999999999</v>
      </c>
      <c r="E181">
        <v>1.8216199999999998E-2</v>
      </c>
      <c r="F181" s="95">
        <f t="shared" si="2"/>
        <v>0</v>
      </c>
      <c r="G181" s="76"/>
      <c r="I181" s="84"/>
    </row>
    <row r="182" spans="1:9" x14ac:dyDescent="0.2">
      <c r="A182">
        <v>7.5644999999999998</v>
      </c>
      <c r="B182">
        <v>8.8975010000000004E-3</v>
      </c>
      <c r="C182">
        <v>1577.125</v>
      </c>
      <c r="D182">
        <v>28.988340000000001</v>
      </c>
      <c r="E182">
        <v>1.8380500000000001E-2</v>
      </c>
      <c r="F182" s="95">
        <f t="shared" si="2"/>
        <v>0</v>
      </c>
      <c r="G182" s="76"/>
      <c r="I182" s="84"/>
    </row>
    <row r="183" spans="1:9" x14ac:dyDescent="0.2">
      <c r="A183">
        <v>7.6144999999999996</v>
      </c>
      <c r="B183" s="112">
        <v>-5.1974999999999999E-3</v>
      </c>
      <c r="C183">
        <v>1577.3219999999999</v>
      </c>
      <c r="D183">
        <v>29.084859999999999</v>
      </c>
      <c r="E183">
        <v>1.843939E-2</v>
      </c>
      <c r="F183" s="95">
        <f t="shared" si="2"/>
        <v>0</v>
      </c>
      <c r="G183" s="76"/>
      <c r="I183" s="84"/>
    </row>
    <row r="184" spans="1:9" x14ac:dyDescent="0.2">
      <c r="A184">
        <v>7.6645000000000003</v>
      </c>
      <c r="B184">
        <v>1.090812E-3</v>
      </c>
      <c r="C184">
        <v>1577.2249999999999</v>
      </c>
      <c r="D184">
        <v>28.34252</v>
      </c>
      <c r="E184">
        <v>1.7969869999999999E-2</v>
      </c>
      <c r="F184" s="95">
        <f t="shared" si="2"/>
        <v>0</v>
      </c>
      <c r="G184" s="76"/>
      <c r="I184" s="84"/>
    </row>
    <row r="185" spans="1:9" x14ac:dyDescent="0.2">
      <c r="A185">
        <v>7.7145000000000001</v>
      </c>
      <c r="B185">
        <v>2.5686039999999999E-3</v>
      </c>
      <c r="C185">
        <v>1577.414</v>
      </c>
      <c r="D185">
        <v>29.233920000000001</v>
      </c>
      <c r="E185">
        <v>1.853281E-2</v>
      </c>
      <c r="F185" s="95">
        <f t="shared" si="2"/>
        <v>0</v>
      </c>
      <c r="G185" s="76"/>
      <c r="I185" s="84"/>
    </row>
    <row r="186" spans="1:9" x14ac:dyDescent="0.2">
      <c r="A186">
        <v>7.7645</v>
      </c>
      <c r="B186" s="112">
        <v>-9.4590000000000004E-3</v>
      </c>
      <c r="C186">
        <v>1577.8050000000001</v>
      </c>
      <c r="D186">
        <v>28.94584</v>
      </c>
      <c r="E186">
        <v>1.8345630000000002E-2</v>
      </c>
      <c r="F186" s="95">
        <f t="shared" si="2"/>
        <v>0</v>
      </c>
      <c r="G186" s="76"/>
      <c r="I186" s="84"/>
    </row>
    <row r="187" spans="1:9" x14ac:dyDescent="0.2">
      <c r="A187">
        <v>7.8144999999999998</v>
      </c>
      <c r="B187">
        <v>2.113012E-3</v>
      </c>
      <c r="C187">
        <v>1577.518</v>
      </c>
      <c r="D187">
        <v>28.942879999999999</v>
      </c>
      <c r="E187">
        <v>1.834711E-2</v>
      </c>
      <c r="F187" s="95">
        <f t="shared" si="2"/>
        <v>0</v>
      </c>
      <c r="G187" s="76"/>
      <c r="I187" s="84"/>
    </row>
    <row r="188" spans="1:9" x14ac:dyDescent="0.2">
      <c r="A188">
        <v>7.8644999999999996</v>
      </c>
      <c r="B188">
        <v>4.0838599999999999E-3</v>
      </c>
      <c r="C188">
        <v>1577.712</v>
      </c>
      <c r="D188">
        <v>28.82733</v>
      </c>
      <c r="E188">
        <v>1.8271599999999999E-2</v>
      </c>
      <c r="F188" s="95">
        <f t="shared" si="2"/>
        <v>0</v>
      </c>
      <c r="G188" s="76"/>
      <c r="I188" s="84"/>
    </row>
    <row r="189" spans="1:9" x14ac:dyDescent="0.2">
      <c r="A189">
        <v>7.9145000000000003</v>
      </c>
      <c r="B189" s="112">
        <v>-1.2806E-3</v>
      </c>
      <c r="C189">
        <v>1578.172</v>
      </c>
      <c r="D189">
        <v>28.95562</v>
      </c>
      <c r="E189">
        <v>1.8347570000000001E-2</v>
      </c>
      <c r="F189" s="95">
        <f t="shared" si="2"/>
        <v>0</v>
      </c>
      <c r="G189" s="76"/>
      <c r="I189" s="84"/>
    </row>
    <row r="190" spans="1:9" x14ac:dyDescent="0.2">
      <c r="A190">
        <v>7.9645000000000001</v>
      </c>
      <c r="B190" s="112">
        <v>2.9437199999999999E-4</v>
      </c>
      <c r="C190">
        <v>1578.1759999999999</v>
      </c>
      <c r="D190">
        <v>28.711780000000001</v>
      </c>
      <c r="E190">
        <v>1.8193009999999999E-2</v>
      </c>
      <c r="F190" s="95">
        <f t="shared" si="2"/>
        <v>0</v>
      </c>
      <c r="G190" s="76"/>
      <c r="I190" s="84"/>
    </row>
    <row r="191" spans="1:9" x14ac:dyDescent="0.2">
      <c r="A191">
        <v>8.0145</v>
      </c>
      <c r="B191" s="112">
        <v>-9.8067999999999992E-3</v>
      </c>
      <c r="C191">
        <v>1578.223</v>
      </c>
      <c r="D191">
        <v>28.864550000000001</v>
      </c>
      <c r="E191">
        <v>1.828927E-2</v>
      </c>
      <c r="F191" s="95">
        <f t="shared" si="2"/>
        <v>0</v>
      </c>
      <c r="G191" s="76"/>
      <c r="I191" s="84"/>
    </row>
    <row r="192" spans="1:9" x14ac:dyDescent="0.2">
      <c r="A192">
        <v>8.0645000000000007</v>
      </c>
      <c r="B192">
        <v>1.6942750000000001E-3</v>
      </c>
      <c r="C192">
        <v>1578.36</v>
      </c>
      <c r="D192">
        <v>29.028400000000001</v>
      </c>
      <c r="E192">
        <v>1.839149E-2</v>
      </c>
      <c r="F192" s="95">
        <f t="shared" si="2"/>
        <v>0</v>
      </c>
      <c r="G192" s="76"/>
      <c r="I192" s="84"/>
    </row>
    <row r="193" spans="1:9" x14ac:dyDescent="0.2">
      <c r="A193">
        <v>8.1144999999999996</v>
      </c>
      <c r="B193">
        <v>-1.047415E-2</v>
      </c>
      <c r="C193">
        <v>1578.828</v>
      </c>
      <c r="D193">
        <v>28.657959999999999</v>
      </c>
      <c r="E193">
        <v>1.815141E-2</v>
      </c>
      <c r="F193" s="95">
        <f t="shared" si="2"/>
        <v>0</v>
      </c>
      <c r="G193" s="76"/>
      <c r="I193" s="84"/>
    </row>
    <row r="194" spans="1:9" x14ac:dyDescent="0.2">
      <c r="A194">
        <v>8.1645000000000003</v>
      </c>
      <c r="B194">
        <v>1.507256E-2</v>
      </c>
      <c r="C194">
        <v>1578.7059999999999</v>
      </c>
      <c r="D194">
        <v>28.450130000000001</v>
      </c>
      <c r="E194">
        <v>1.802117E-2</v>
      </c>
      <c r="F194" s="95">
        <f t="shared" si="2"/>
        <v>0</v>
      </c>
      <c r="G194" s="76"/>
      <c r="I194" s="84"/>
    </row>
    <row r="195" spans="1:9" x14ac:dyDescent="0.2">
      <c r="A195">
        <v>8.2144999999999992</v>
      </c>
      <c r="B195">
        <v>1.309227E-3</v>
      </c>
      <c r="C195">
        <v>1578.7170000000001</v>
      </c>
      <c r="D195">
        <v>28.822559999999999</v>
      </c>
      <c r="E195">
        <v>1.8256950000000001E-2</v>
      </c>
      <c r="F195" s="95">
        <f t="shared" si="2"/>
        <v>0</v>
      </c>
      <c r="G195" s="76"/>
      <c r="I195" s="84"/>
    </row>
    <row r="196" spans="1:9" x14ac:dyDescent="0.2">
      <c r="A196">
        <v>8.2645</v>
      </c>
      <c r="B196">
        <v>9.5521919999999993E-3</v>
      </c>
      <c r="C196">
        <v>1578.873</v>
      </c>
      <c r="D196">
        <v>29.008279999999999</v>
      </c>
      <c r="E196">
        <v>1.837277E-2</v>
      </c>
      <c r="F196" s="95">
        <f t="shared" si="2"/>
        <v>0</v>
      </c>
      <c r="G196" s="76"/>
      <c r="I196" s="84"/>
    </row>
    <row r="197" spans="1:9" x14ac:dyDescent="0.2">
      <c r="A197">
        <v>8.3145000000000007</v>
      </c>
      <c r="B197">
        <v>5.9712910000000001E-3</v>
      </c>
      <c r="C197">
        <v>1578.7139999999999</v>
      </c>
      <c r="D197">
        <v>28.812480000000001</v>
      </c>
      <c r="E197">
        <v>1.8250599999999999E-2</v>
      </c>
      <c r="F197" s="95">
        <f t="shared" si="2"/>
        <v>0</v>
      </c>
      <c r="G197" s="76"/>
      <c r="I197" s="84"/>
    </row>
    <row r="198" spans="1:9" x14ac:dyDescent="0.2">
      <c r="A198">
        <v>8.3644999999999996</v>
      </c>
      <c r="B198">
        <v>6.5518440000000002E-3</v>
      </c>
      <c r="C198">
        <v>1579.1110000000001</v>
      </c>
      <c r="D198">
        <v>28.960940000000001</v>
      </c>
      <c r="E198">
        <v>1.8340019999999999E-2</v>
      </c>
      <c r="F198" s="95">
        <f t="shared" si="2"/>
        <v>0</v>
      </c>
      <c r="G198" s="76"/>
      <c r="I198" s="84"/>
    </row>
    <row r="199" spans="1:9" x14ac:dyDescent="0.2">
      <c r="A199">
        <v>8.4145009999999996</v>
      </c>
      <c r="B199" s="112">
        <v>-8.2781E-3</v>
      </c>
      <c r="C199">
        <v>1579.154</v>
      </c>
      <c r="D199">
        <v>28.98584</v>
      </c>
      <c r="E199">
        <v>1.835529E-2</v>
      </c>
      <c r="F199" s="95">
        <f t="shared" si="2"/>
        <v>0</v>
      </c>
      <c r="G199" s="76"/>
      <c r="I199" s="84"/>
    </row>
    <row r="200" spans="1:9" x14ac:dyDescent="0.2">
      <c r="A200">
        <v>8.4645010000000003</v>
      </c>
      <c r="B200" s="112">
        <v>-7.3943000000000004E-3</v>
      </c>
      <c r="C200">
        <v>1579.3130000000001</v>
      </c>
      <c r="D200">
        <v>29.400040000000001</v>
      </c>
      <c r="E200">
        <v>1.8615719999999999E-2</v>
      </c>
      <c r="F200" s="95">
        <f t="shared" si="2"/>
        <v>0</v>
      </c>
      <c r="G200" s="76"/>
      <c r="I200" s="84"/>
    </row>
    <row r="201" spans="1:9" x14ac:dyDescent="0.2">
      <c r="A201">
        <v>8.5145</v>
      </c>
      <c r="B201">
        <v>5.1748319999999999E-3</v>
      </c>
      <c r="C201">
        <v>1579.588</v>
      </c>
      <c r="D201">
        <v>28.499559999999999</v>
      </c>
      <c r="E201">
        <v>1.80424E-2</v>
      </c>
      <c r="F201" s="95">
        <f t="shared" si="2"/>
        <v>0</v>
      </c>
      <c r="G201" s="76"/>
      <c r="I201" s="84"/>
    </row>
    <row r="202" spans="1:9" x14ac:dyDescent="0.2">
      <c r="A202">
        <v>8.5645000000000007</v>
      </c>
      <c r="B202" s="112">
        <v>-5.8154000000000001E-3</v>
      </c>
      <c r="C202">
        <v>1579.6690000000001</v>
      </c>
      <c r="D202">
        <v>29.21828</v>
      </c>
      <c r="E202">
        <v>1.8496459999999999E-2</v>
      </c>
      <c r="F202" s="95">
        <f t="shared" si="2"/>
        <v>0</v>
      </c>
      <c r="G202" s="76"/>
      <c r="I202" s="84"/>
    </row>
    <row r="203" spans="1:9" x14ac:dyDescent="0.2">
      <c r="A203">
        <v>8.6145010000000006</v>
      </c>
      <c r="B203">
        <v>5.2231580000000003E-3</v>
      </c>
      <c r="C203">
        <v>1579.489</v>
      </c>
      <c r="D203">
        <v>28.81099</v>
      </c>
      <c r="E203">
        <v>1.8240699999999999E-2</v>
      </c>
      <c r="F203" s="95">
        <f t="shared" si="2"/>
        <v>0</v>
      </c>
      <c r="G203" s="76"/>
      <c r="I203" s="84"/>
    </row>
    <row r="204" spans="1:9" x14ac:dyDescent="0.2">
      <c r="A204">
        <v>8.6645009999999996</v>
      </c>
      <c r="B204">
        <v>7.2909799999999999E-3</v>
      </c>
      <c r="C204">
        <v>1579.7760000000001</v>
      </c>
      <c r="D204">
        <v>28.486969999999999</v>
      </c>
      <c r="E204">
        <v>1.8032280000000001E-2</v>
      </c>
      <c r="F204" s="95">
        <f t="shared" si="2"/>
        <v>0</v>
      </c>
      <c r="G204" s="76"/>
      <c r="I204" s="84"/>
    </row>
    <row r="205" spans="1:9" x14ac:dyDescent="0.2">
      <c r="A205">
        <v>8.7145010000000003</v>
      </c>
      <c r="B205" s="112">
        <v>-2.2924E-3</v>
      </c>
      <c r="C205">
        <v>1579.8119999999999</v>
      </c>
      <c r="D205">
        <v>28.93976</v>
      </c>
      <c r="E205">
        <v>1.831849E-2</v>
      </c>
      <c r="F205" s="95">
        <f t="shared" si="2"/>
        <v>0</v>
      </c>
      <c r="G205" s="76"/>
      <c r="I205" s="84"/>
    </row>
    <row r="206" spans="1:9" x14ac:dyDescent="0.2">
      <c r="A206">
        <v>8.7645</v>
      </c>
      <c r="B206">
        <v>1.311908E-2</v>
      </c>
      <c r="C206">
        <v>1579.963</v>
      </c>
      <c r="D206">
        <v>29.10746</v>
      </c>
      <c r="E206">
        <v>1.8422879999999999E-2</v>
      </c>
      <c r="F206" s="95">
        <f t="shared" si="2"/>
        <v>0</v>
      </c>
      <c r="G206" s="76"/>
      <c r="I206" s="84"/>
    </row>
    <row r="207" spans="1:9" x14ac:dyDescent="0.2">
      <c r="A207">
        <v>8.8145000000000007</v>
      </c>
      <c r="B207">
        <v>3.9136960000000004E-3</v>
      </c>
      <c r="C207">
        <v>1580.3710000000001</v>
      </c>
      <c r="D207">
        <v>28.910360000000001</v>
      </c>
      <c r="E207">
        <v>1.829339E-2</v>
      </c>
      <c r="F207" s="95">
        <f t="shared" si="2"/>
        <v>0</v>
      </c>
      <c r="G207" s="76"/>
      <c r="I207" s="84"/>
    </row>
    <row r="208" spans="1:9" x14ac:dyDescent="0.2">
      <c r="A208">
        <v>8.8645010000000006</v>
      </c>
      <c r="B208">
        <v>-1.124402E-2</v>
      </c>
      <c r="C208">
        <v>1580.288</v>
      </c>
      <c r="D208">
        <v>28.736560000000001</v>
      </c>
      <c r="E208">
        <v>1.8184390000000002E-2</v>
      </c>
      <c r="F208" s="95">
        <f t="shared" si="2"/>
        <v>0</v>
      </c>
      <c r="G208" s="76"/>
      <c r="I208" s="84"/>
    </row>
    <row r="209" spans="1:9" x14ac:dyDescent="0.2">
      <c r="A209">
        <v>8.9145009999999996</v>
      </c>
      <c r="B209" s="112">
        <v>-6.8745000000000004E-3</v>
      </c>
      <c r="C209">
        <v>1580.2750000000001</v>
      </c>
      <c r="D209">
        <v>28.958549999999999</v>
      </c>
      <c r="E209">
        <v>1.8325009999999999E-2</v>
      </c>
      <c r="F209" s="95">
        <f t="shared" si="2"/>
        <v>0</v>
      </c>
      <c r="G209" s="76"/>
      <c r="I209" s="84"/>
    </row>
    <row r="210" spans="1:9" x14ac:dyDescent="0.2">
      <c r="A210">
        <v>8.9645010000000003</v>
      </c>
      <c r="B210">
        <v>1.452705E-2</v>
      </c>
      <c r="C210">
        <v>1580.385</v>
      </c>
      <c r="D210">
        <v>28.852209999999999</v>
      </c>
      <c r="E210">
        <v>1.8256439999999999E-2</v>
      </c>
      <c r="F210" s="95">
        <f t="shared" si="2"/>
        <v>0</v>
      </c>
      <c r="G210" s="76"/>
      <c r="I210" s="84"/>
    </row>
    <row r="211" spans="1:9" x14ac:dyDescent="0.2">
      <c r="A211">
        <v>9.0145</v>
      </c>
      <c r="B211" s="112">
        <v>1.4826800000000001E-4</v>
      </c>
      <c r="C211">
        <v>1580.586</v>
      </c>
      <c r="D211">
        <v>29.101659999999999</v>
      </c>
      <c r="E211">
        <v>1.8411940000000002E-2</v>
      </c>
      <c r="F211" s="95">
        <f t="shared" si="2"/>
        <v>0</v>
      </c>
      <c r="G211" s="76"/>
      <c r="I211" s="84"/>
    </row>
    <row r="212" spans="1:9" x14ac:dyDescent="0.2">
      <c r="A212">
        <v>9.0645559999999996</v>
      </c>
      <c r="B212" s="112">
        <v>-7.4492999999999998E-3</v>
      </c>
      <c r="C212">
        <v>1580.63</v>
      </c>
      <c r="D212">
        <v>28.742819999999998</v>
      </c>
      <c r="E212">
        <v>1.8184410000000002E-2</v>
      </c>
      <c r="F212" s="95">
        <f t="shared" si="2"/>
        <v>0</v>
      </c>
      <c r="G212" s="76"/>
      <c r="I212" s="84"/>
    </row>
    <row r="213" spans="1:9" x14ac:dyDescent="0.2">
      <c r="A213">
        <v>9.114668</v>
      </c>
      <c r="B213" s="112">
        <v>4.1894799999999999E-4</v>
      </c>
      <c r="C213">
        <v>1580.7560000000001</v>
      </c>
      <c r="D213">
        <v>28.548410000000001</v>
      </c>
      <c r="E213">
        <v>1.8059970000000002E-2</v>
      </c>
      <c r="F213" s="95">
        <f t="shared" si="2"/>
        <v>0</v>
      </c>
      <c r="G213" s="76"/>
      <c r="I213" s="84"/>
    </row>
    <row r="214" spans="1:9" x14ac:dyDescent="0.2">
      <c r="A214">
        <v>9.1646680000000007</v>
      </c>
      <c r="B214" s="112">
        <v>-4.7356000000000004E-3</v>
      </c>
      <c r="C214">
        <v>1580.7750000000001</v>
      </c>
      <c r="D214">
        <v>29.45233</v>
      </c>
      <c r="E214">
        <v>1.8631579999999998E-2</v>
      </c>
      <c r="F214" s="95">
        <f t="shared" si="2"/>
        <v>0</v>
      </c>
      <c r="G214" s="76"/>
      <c r="I214" s="84"/>
    </row>
    <row r="215" spans="1:9" x14ac:dyDescent="0.2">
      <c r="A215">
        <v>9.2146679999999996</v>
      </c>
      <c r="B215">
        <v>2.9240440000000002E-3</v>
      </c>
      <c r="C215">
        <v>1580.9549999999999</v>
      </c>
      <c r="D215">
        <v>28.885999999999999</v>
      </c>
      <c r="E215">
        <v>1.8271240000000001E-2</v>
      </c>
      <c r="F215" s="95">
        <f t="shared" si="2"/>
        <v>0</v>
      </c>
      <c r="G215" s="76"/>
      <c r="I215" s="84"/>
    </row>
    <row r="216" spans="1:9" x14ac:dyDescent="0.2">
      <c r="A216">
        <v>9.2646680000000003</v>
      </c>
      <c r="B216" s="112">
        <v>-4.8687000000000001E-3</v>
      </c>
      <c r="C216">
        <v>1580.47</v>
      </c>
      <c r="D216">
        <v>28.747</v>
      </c>
      <c r="E216">
        <v>1.8188889999999999E-2</v>
      </c>
      <c r="F216" s="95">
        <f t="shared" si="2"/>
        <v>0</v>
      </c>
      <c r="G216" s="76"/>
      <c r="I216" s="84"/>
    </row>
    <row r="217" spans="1:9" x14ac:dyDescent="0.2">
      <c r="A217">
        <v>9.3146679999999993</v>
      </c>
      <c r="B217" s="112">
        <v>-3.7494999999999998E-4</v>
      </c>
      <c r="C217">
        <v>1580.9259999999999</v>
      </c>
      <c r="D217">
        <v>28.849519999999998</v>
      </c>
      <c r="E217">
        <v>1.8248500000000001E-2</v>
      </c>
      <c r="F217" s="95">
        <f t="shared" si="2"/>
        <v>0</v>
      </c>
      <c r="G217" s="76"/>
      <c r="I217" s="84"/>
    </row>
    <row r="218" spans="1:9" x14ac:dyDescent="0.2">
      <c r="A218">
        <v>9.364668</v>
      </c>
      <c r="B218">
        <v>8.1284440000000003E-3</v>
      </c>
      <c r="C218">
        <v>1580.963</v>
      </c>
      <c r="D218">
        <v>28.952000000000002</v>
      </c>
      <c r="E218">
        <v>1.8312889999999998E-2</v>
      </c>
      <c r="F218" s="95">
        <f t="shared" si="2"/>
        <v>0</v>
      </c>
      <c r="G218" s="76"/>
      <c r="I218" s="84"/>
    </row>
    <row r="219" spans="1:9" x14ac:dyDescent="0.2">
      <c r="A219">
        <v>9.4146680000000007</v>
      </c>
      <c r="B219">
        <v>1.34737E-2</v>
      </c>
      <c r="C219">
        <v>1581.0129999999999</v>
      </c>
      <c r="D219">
        <v>28.973800000000001</v>
      </c>
      <c r="E219">
        <v>1.832611E-2</v>
      </c>
      <c r="F219" s="95">
        <f t="shared" si="2"/>
        <v>0</v>
      </c>
      <c r="G219" s="76"/>
      <c r="I219" s="84"/>
    </row>
    <row r="220" spans="1:9" x14ac:dyDescent="0.2">
      <c r="A220">
        <v>9.4646679999999996</v>
      </c>
      <c r="B220" s="112">
        <v>-3.8930000000000002E-3</v>
      </c>
      <c r="C220">
        <v>1581.317</v>
      </c>
      <c r="D220">
        <v>28.399270000000001</v>
      </c>
      <c r="E220">
        <v>1.795925E-2</v>
      </c>
      <c r="F220" s="95">
        <f t="shared" si="2"/>
        <v>0</v>
      </c>
      <c r="G220" s="76"/>
      <c r="I220" s="84"/>
    </row>
    <row r="221" spans="1:9" x14ac:dyDescent="0.2">
      <c r="A221">
        <v>9.5146680000000003</v>
      </c>
      <c r="B221">
        <v>1.0557299999999999E-3</v>
      </c>
      <c r="C221">
        <v>1581.2619999999999</v>
      </c>
      <c r="D221">
        <v>28.750599999999999</v>
      </c>
      <c r="E221">
        <v>1.8182050000000002E-2</v>
      </c>
      <c r="F221" s="95">
        <f t="shared" si="2"/>
        <v>0</v>
      </c>
      <c r="G221" s="76"/>
      <c r="I221" s="84"/>
    </row>
    <row r="222" spans="1:9" x14ac:dyDescent="0.2">
      <c r="A222">
        <v>9.5646679999999993</v>
      </c>
      <c r="B222">
        <v>1.741605E-3</v>
      </c>
      <c r="C222">
        <v>1581.61</v>
      </c>
      <c r="D222">
        <v>28.99408</v>
      </c>
      <c r="E222">
        <v>1.8332000000000001E-2</v>
      </c>
      <c r="F222" s="95">
        <f t="shared" si="2"/>
        <v>0</v>
      </c>
      <c r="G222" s="76"/>
      <c r="I222" s="84"/>
    </row>
    <row r="223" spans="1:9" x14ac:dyDescent="0.2">
      <c r="A223">
        <v>9.614668</v>
      </c>
      <c r="B223">
        <v>9.8944219999999999E-3</v>
      </c>
      <c r="C223">
        <v>1581.7080000000001</v>
      </c>
      <c r="D223">
        <v>28.979849999999999</v>
      </c>
      <c r="E223">
        <v>1.8321870000000001E-2</v>
      </c>
      <c r="F223" s="95">
        <f t="shared" si="2"/>
        <v>0</v>
      </c>
      <c r="G223" s="76"/>
      <c r="I223" s="84"/>
    </row>
    <row r="224" spans="1:9" x14ac:dyDescent="0.2">
      <c r="A224">
        <v>9.6646680000000007</v>
      </c>
      <c r="B224">
        <v>1.7825049999999999E-2</v>
      </c>
      <c r="C224">
        <v>1581.5129999999999</v>
      </c>
      <c r="D224">
        <v>28.647379999999998</v>
      </c>
      <c r="E224">
        <v>1.811391E-2</v>
      </c>
      <c r="F224" s="95">
        <f t="shared" ref="F224:F287" si="3">ROUND(B224,0)</f>
        <v>0</v>
      </c>
      <c r="G224" s="76"/>
      <c r="I224" s="84"/>
    </row>
    <row r="225" spans="1:9" x14ac:dyDescent="0.2">
      <c r="A225">
        <v>9.7146679999999996</v>
      </c>
      <c r="B225">
        <v>3.7031350000000002E-3</v>
      </c>
      <c r="C225">
        <v>1581.7539999999999</v>
      </c>
      <c r="D225">
        <v>28.62032</v>
      </c>
      <c r="E225">
        <v>1.8094039999999999E-2</v>
      </c>
      <c r="F225" s="95">
        <f t="shared" si="3"/>
        <v>0</v>
      </c>
      <c r="G225" s="76"/>
      <c r="I225" s="84"/>
    </row>
    <row r="226" spans="1:9" x14ac:dyDescent="0.2">
      <c r="A226">
        <v>9.7646680000000003</v>
      </c>
      <c r="B226" s="112">
        <v>8.8933399999999998E-4</v>
      </c>
      <c r="C226">
        <v>1582.095</v>
      </c>
      <c r="D226">
        <v>28.93798</v>
      </c>
      <c r="E226">
        <v>1.8290919999999999E-2</v>
      </c>
      <c r="F226" s="95">
        <f t="shared" si="3"/>
        <v>0</v>
      </c>
      <c r="G226" s="76"/>
      <c r="I226" s="84"/>
    </row>
    <row r="227" spans="1:9" x14ac:dyDescent="0.2">
      <c r="A227">
        <v>9.8146679999999993</v>
      </c>
      <c r="B227" s="112">
        <v>-2.1871E-3</v>
      </c>
      <c r="C227">
        <v>1581.9690000000001</v>
      </c>
      <c r="D227">
        <v>28.839759999999998</v>
      </c>
      <c r="E227">
        <v>1.8230300000000001E-2</v>
      </c>
      <c r="F227" s="95">
        <f t="shared" si="3"/>
        <v>0</v>
      </c>
      <c r="G227" s="76"/>
      <c r="I227" s="84"/>
    </row>
    <row r="228" spans="1:9" x14ac:dyDescent="0.2">
      <c r="A228">
        <v>9.864668</v>
      </c>
      <c r="B228">
        <v>6.7439099999999997E-3</v>
      </c>
      <c r="C228">
        <v>1582.0340000000001</v>
      </c>
      <c r="D228">
        <v>28.629549999999998</v>
      </c>
      <c r="E228">
        <v>1.8096669999999999E-2</v>
      </c>
      <c r="F228" s="95">
        <f t="shared" si="3"/>
        <v>0</v>
      </c>
      <c r="G228" s="76"/>
      <c r="I228" s="84"/>
    </row>
    <row r="229" spans="1:9" x14ac:dyDescent="0.2">
      <c r="A229">
        <v>9.9146680000000007</v>
      </c>
      <c r="B229">
        <v>1.2243789999999999E-2</v>
      </c>
      <c r="C229">
        <v>1582.2639999999999</v>
      </c>
      <c r="D229">
        <v>28.87388</v>
      </c>
      <c r="E229">
        <v>1.8248460000000001E-2</v>
      </c>
      <c r="F229" s="95">
        <f t="shared" si="3"/>
        <v>0</v>
      </c>
      <c r="G229" s="76"/>
      <c r="I229" s="84"/>
    </row>
    <row r="230" spans="1:9" x14ac:dyDescent="0.2">
      <c r="A230">
        <v>9.9646679999999996</v>
      </c>
      <c r="B230" s="112">
        <v>-2.4702999999999999E-3</v>
      </c>
      <c r="C230">
        <v>1582.204</v>
      </c>
      <c r="D230">
        <v>28.805099999999999</v>
      </c>
      <c r="E230">
        <v>1.820569E-2</v>
      </c>
      <c r="F230" s="95">
        <f t="shared" si="3"/>
        <v>0</v>
      </c>
      <c r="G230" s="76"/>
      <c r="I230" s="84"/>
    </row>
    <row r="231" spans="1:9" x14ac:dyDescent="0.2">
      <c r="A231">
        <v>10.014670000000001</v>
      </c>
      <c r="B231">
        <v>1.006018E-2</v>
      </c>
      <c r="C231">
        <v>1582.3140000000001</v>
      </c>
      <c r="D231">
        <v>29.229959999999998</v>
      </c>
      <c r="E231">
        <v>1.8472909999999999E-2</v>
      </c>
      <c r="F231" s="95">
        <f t="shared" si="3"/>
        <v>0</v>
      </c>
      <c r="G231" s="76"/>
      <c r="I231" s="84"/>
    </row>
    <row r="232" spans="1:9" x14ac:dyDescent="0.2">
      <c r="A232">
        <v>10.06467</v>
      </c>
      <c r="B232">
        <v>2.838914E-2</v>
      </c>
      <c r="C232">
        <v>1582.374</v>
      </c>
      <c r="D232">
        <v>28.7544</v>
      </c>
      <c r="E232">
        <v>1.8171690000000001E-2</v>
      </c>
      <c r="F232" s="95">
        <f t="shared" si="3"/>
        <v>0</v>
      </c>
      <c r="G232" s="76"/>
      <c r="I232" s="84"/>
    </row>
    <row r="233" spans="1:9" x14ac:dyDescent="0.2">
      <c r="A233">
        <v>10.11467</v>
      </c>
      <c r="B233">
        <v>3.5524060000000003E-2</v>
      </c>
      <c r="C233">
        <v>1582.64</v>
      </c>
      <c r="D233">
        <v>28.76397</v>
      </c>
      <c r="E233">
        <v>1.8174679999999999E-2</v>
      </c>
      <c r="F233" s="95">
        <f t="shared" si="3"/>
        <v>0</v>
      </c>
      <c r="G233" s="76"/>
      <c r="I233" s="84"/>
    </row>
    <row r="234" spans="1:9" x14ac:dyDescent="0.2">
      <c r="A234">
        <v>10.164669999999999</v>
      </c>
      <c r="B234">
        <v>5.7304859999999999E-2</v>
      </c>
      <c r="C234">
        <v>1582.614</v>
      </c>
      <c r="D234">
        <v>29.027360000000002</v>
      </c>
      <c r="E234">
        <v>1.8341400000000001E-2</v>
      </c>
      <c r="F234" s="95">
        <f t="shared" si="3"/>
        <v>0</v>
      </c>
      <c r="G234" s="76"/>
      <c r="I234" s="84"/>
    </row>
    <row r="235" spans="1:9" x14ac:dyDescent="0.2">
      <c r="A235">
        <v>10.21467</v>
      </c>
      <c r="B235">
        <v>7.5629360000000007E-2</v>
      </c>
      <c r="C235">
        <v>1582.5540000000001</v>
      </c>
      <c r="D235">
        <v>28.673459999999999</v>
      </c>
      <c r="E235">
        <v>1.8118479999999999E-2</v>
      </c>
      <c r="F235" s="95">
        <f t="shared" si="3"/>
        <v>0</v>
      </c>
      <c r="G235" s="76"/>
      <c r="I235" s="84"/>
    </row>
    <row r="236" spans="1:9" x14ac:dyDescent="0.2">
      <c r="A236">
        <v>10.264670000000001</v>
      </c>
      <c r="B236">
        <v>0.1041644</v>
      </c>
      <c r="C236">
        <v>1582.4839999999999</v>
      </c>
      <c r="D236">
        <v>28.773040000000002</v>
      </c>
      <c r="E236">
        <v>1.8182190000000001E-2</v>
      </c>
      <c r="F236" s="95">
        <f t="shared" si="3"/>
        <v>0</v>
      </c>
      <c r="G236" s="76"/>
      <c r="I236" s="84"/>
    </row>
    <row r="237" spans="1:9" x14ac:dyDescent="0.2">
      <c r="A237">
        <v>10.31467</v>
      </c>
      <c r="B237">
        <v>0.1439609</v>
      </c>
      <c r="C237">
        <v>1582.671</v>
      </c>
      <c r="D237">
        <v>28.867629999999998</v>
      </c>
      <c r="E237">
        <v>1.823982E-2</v>
      </c>
      <c r="F237" s="95">
        <f t="shared" si="3"/>
        <v>0</v>
      </c>
      <c r="G237" s="76"/>
      <c r="I237" s="84"/>
    </row>
    <row r="238" spans="1:9" x14ac:dyDescent="0.2">
      <c r="A238">
        <v>10.36467</v>
      </c>
      <c r="B238">
        <v>0.1888687</v>
      </c>
      <c r="C238">
        <v>1582.779</v>
      </c>
      <c r="D238">
        <v>28.507860000000001</v>
      </c>
      <c r="E238">
        <v>1.8011269999999999E-2</v>
      </c>
      <c r="F238" s="95">
        <f t="shared" si="3"/>
        <v>0</v>
      </c>
      <c r="G238" s="76"/>
      <c r="I238" s="84"/>
    </row>
    <row r="239" spans="1:9" x14ac:dyDescent="0.2">
      <c r="A239">
        <v>10.414669999999999</v>
      </c>
      <c r="B239">
        <v>0.23008210000000001</v>
      </c>
      <c r="C239">
        <v>1582.8430000000001</v>
      </c>
      <c r="D239">
        <v>28.82742</v>
      </c>
      <c r="E239">
        <v>1.821244E-2</v>
      </c>
      <c r="F239" s="95">
        <f t="shared" si="3"/>
        <v>0</v>
      </c>
      <c r="G239" s="76"/>
      <c r="I239" s="84"/>
    </row>
    <row r="240" spans="1:9" x14ac:dyDescent="0.2">
      <c r="A240">
        <v>10.46467</v>
      </c>
      <c r="B240">
        <v>0.28046409999999999</v>
      </c>
      <c r="C240">
        <v>1582.643</v>
      </c>
      <c r="D240">
        <v>28.69678</v>
      </c>
      <c r="E240">
        <v>1.8132189999999999E-2</v>
      </c>
      <c r="F240" s="95">
        <f t="shared" si="3"/>
        <v>0</v>
      </c>
      <c r="G240" s="76"/>
      <c r="I240" s="84"/>
    </row>
    <row r="241" spans="1:9" x14ac:dyDescent="0.2">
      <c r="A241">
        <v>10.514670000000001</v>
      </c>
      <c r="B241">
        <v>0.34703109999999998</v>
      </c>
      <c r="C241">
        <v>1582.6859999999999</v>
      </c>
      <c r="D241">
        <v>28.703959999999999</v>
      </c>
      <c r="E241">
        <v>1.8136240000000001E-2</v>
      </c>
      <c r="F241" s="95">
        <f t="shared" si="3"/>
        <v>0</v>
      </c>
      <c r="G241" s="76"/>
      <c r="I241" s="84"/>
    </row>
    <row r="242" spans="1:9" x14ac:dyDescent="0.2">
      <c r="A242">
        <v>10.56467</v>
      </c>
      <c r="B242">
        <v>0.40253870000000003</v>
      </c>
      <c r="C242">
        <v>1582.7739999999999</v>
      </c>
      <c r="D242">
        <v>28.700320000000001</v>
      </c>
      <c r="E242">
        <v>1.813292E-2</v>
      </c>
      <c r="F242" s="95">
        <f t="shared" si="3"/>
        <v>0</v>
      </c>
      <c r="G242" s="76"/>
      <c r="I242" s="84"/>
    </row>
    <row r="243" spans="1:9" x14ac:dyDescent="0.2">
      <c r="A243">
        <v>10.61467</v>
      </c>
      <c r="B243">
        <v>0.46212619999999999</v>
      </c>
      <c r="C243">
        <v>1582.8579999999999</v>
      </c>
      <c r="D243">
        <v>28.802399999999999</v>
      </c>
      <c r="E243">
        <v>1.8196449999999999E-2</v>
      </c>
      <c r="F243" s="95">
        <f t="shared" si="3"/>
        <v>0</v>
      </c>
      <c r="G243" s="76"/>
      <c r="I243" s="84"/>
    </row>
    <row r="244" spans="1:9" x14ac:dyDescent="0.2">
      <c r="A244">
        <v>10.664669999999999</v>
      </c>
      <c r="B244">
        <v>0.52215540000000005</v>
      </c>
      <c r="C244">
        <v>1582.7139999999999</v>
      </c>
      <c r="D244">
        <v>28.880050000000001</v>
      </c>
      <c r="E244">
        <v>1.824717E-2</v>
      </c>
      <c r="F244" s="95">
        <f t="shared" si="3"/>
        <v>1</v>
      </c>
      <c r="G244" s="76"/>
      <c r="I244" s="84"/>
    </row>
    <row r="245" spans="1:9" x14ac:dyDescent="0.2">
      <c r="A245">
        <v>10.71467</v>
      </c>
      <c r="B245">
        <v>0.58315819999999996</v>
      </c>
      <c r="C245">
        <v>1582.7180000000001</v>
      </c>
      <c r="D245">
        <v>28.512820000000001</v>
      </c>
      <c r="E245">
        <v>1.8015110000000001E-2</v>
      </c>
      <c r="F245" s="95">
        <f t="shared" si="3"/>
        <v>1</v>
      </c>
      <c r="G245" s="76"/>
      <c r="I245" s="84"/>
    </row>
    <row r="246" spans="1:9" x14ac:dyDescent="0.2">
      <c r="A246">
        <v>10.764670000000001</v>
      </c>
      <c r="B246">
        <v>0.65491920000000003</v>
      </c>
      <c r="C246">
        <v>1582.885</v>
      </c>
      <c r="D246">
        <v>28.781639999999999</v>
      </c>
      <c r="E246">
        <v>1.8183020000000001E-2</v>
      </c>
      <c r="F246" s="95">
        <f t="shared" si="3"/>
        <v>1</v>
      </c>
      <c r="G246" s="76"/>
      <c r="I246" s="84"/>
    </row>
    <row r="247" spans="1:9" x14ac:dyDescent="0.2">
      <c r="A247">
        <v>10.81467</v>
      </c>
      <c r="B247">
        <v>0.72545300000000001</v>
      </c>
      <c r="C247">
        <v>1582.7919999999999</v>
      </c>
      <c r="D247">
        <v>28.861940000000001</v>
      </c>
      <c r="E247">
        <v>1.823483E-2</v>
      </c>
      <c r="F247" s="95">
        <f t="shared" si="3"/>
        <v>1</v>
      </c>
      <c r="G247" s="76"/>
      <c r="I247" s="84"/>
    </row>
    <row r="248" spans="1:9" x14ac:dyDescent="0.2">
      <c r="A248">
        <v>10.86467</v>
      </c>
      <c r="B248">
        <v>0.7928269</v>
      </c>
      <c r="C248">
        <v>1582.739</v>
      </c>
      <c r="D248">
        <v>28.869589999999999</v>
      </c>
      <c r="E248">
        <v>1.8240269999999999E-2</v>
      </c>
      <c r="F248" s="95">
        <f t="shared" si="3"/>
        <v>1</v>
      </c>
      <c r="G248" s="76"/>
      <c r="I248" s="84"/>
    </row>
    <row r="249" spans="1:9" x14ac:dyDescent="0.2">
      <c r="A249">
        <v>10.914669999999999</v>
      </c>
      <c r="B249">
        <v>0.85761880000000001</v>
      </c>
      <c r="C249">
        <v>1582.7619999999999</v>
      </c>
      <c r="D249">
        <v>28.68</v>
      </c>
      <c r="E249">
        <v>1.8120219999999999E-2</v>
      </c>
      <c r="F249" s="95">
        <f t="shared" si="3"/>
        <v>1</v>
      </c>
      <c r="G249" s="76"/>
      <c r="I249" s="84"/>
    </row>
    <row r="250" spans="1:9" x14ac:dyDescent="0.2">
      <c r="A250">
        <v>10.96467</v>
      </c>
      <c r="B250">
        <v>0.92619620000000003</v>
      </c>
      <c r="C250">
        <v>1582.846</v>
      </c>
      <c r="D250">
        <v>28.7363</v>
      </c>
      <c r="E250">
        <v>1.815483E-2</v>
      </c>
      <c r="F250" s="95">
        <f t="shared" si="3"/>
        <v>1</v>
      </c>
      <c r="G250" s="76"/>
      <c r="I250" s="84"/>
    </row>
    <row r="251" spans="1:9" x14ac:dyDescent="0.2">
      <c r="A251">
        <v>11.014670000000001</v>
      </c>
      <c r="B251">
        <v>1.0096620000000001</v>
      </c>
      <c r="C251">
        <v>1582.799</v>
      </c>
      <c r="D251">
        <v>28.425080000000001</v>
      </c>
      <c r="E251">
        <v>1.7958749999999999E-2</v>
      </c>
      <c r="F251" s="95">
        <f t="shared" si="3"/>
        <v>1</v>
      </c>
      <c r="G251" s="76"/>
      <c r="I251" s="84"/>
    </row>
    <row r="252" spans="1:9" x14ac:dyDescent="0.2">
      <c r="A252">
        <v>11.06467</v>
      </c>
      <c r="B252">
        <v>1.0936319999999999</v>
      </c>
      <c r="C252">
        <v>1582.7829999999999</v>
      </c>
      <c r="D252">
        <v>28.664570000000001</v>
      </c>
      <c r="E252">
        <v>1.8110230000000001E-2</v>
      </c>
      <c r="F252" s="95">
        <f t="shared" si="3"/>
        <v>1</v>
      </c>
      <c r="G252" s="76"/>
      <c r="I252" s="84"/>
    </row>
    <row r="253" spans="1:9" x14ac:dyDescent="0.2">
      <c r="A253">
        <v>11.11467</v>
      </c>
      <c r="B253">
        <v>1.1880679999999999</v>
      </c>
      <c r="C253">
        <v>1582.806</v>
      </c>
      <c r="D253">
        <v>28.700679999999998</v>
      </c>
      <c r="E253">
        <v>1.8132780000000001E-2</v>
      </c>
      <c r="F253" s="95">
        <f t="shared" si="3"/>
        <v>1</v>
      </c>
      <c r="G253" s="76"/>
      <c r="I253" s="84"/>
    </row>
    <row r="254" spans="1:9" x14ac:dyDescent="0.2">
      <c r="A254">
        <v>11.164669999999999</v>
      </c>
      <c r="B254">
        <v>1.2738640000000001</v>
      </c>
      <c r="C254">
        <v>1582.6949999999999</v>
      </c>
      <c r="D254">
        <v>28.406020000000002</v>
      </c>
      <c r="E254">
        <v>1.7947879999999999E-2</v>
      </c>
      <c r="F254" s="95">
        <f t="shared" si="3"/>
        <v>1</v>
      </c>
      <c r="G254" s="76"/>
      <c r="I254" s="84"/>
    </row>
    <row r="255" spans="1:9" x14ac:dyDescent="0.2">
      <c r="A255">
        <v>11.21467</v>
      </c>
      <c r="B255">
        <v>1.3463210000000001</v>
      </c>
      <c r="C255">
        <v>1582.7080000000001</v>
      </c>
      <c r="D255">
        <v>28.430969999999999</v>
      </c>
      <c r="E255">
        <v>1.79635E-2</v>
      </c>
      <c r="F255" s="95">
        <f t="shared" si="3"/>
        <v>1</v>
      </c>
      <c r="G255" s="76"/>
      <c r="I255" s="84"/>
    </row>
    <row r="256" spans="1:9" x14ac:dyDescent="0.2">
      <c r="A256">
        <v>11.264670000000001</v>
      </c>
      <c r="B256">
        <v>1.4285030000000001</v>
      </c>
      <c r="C256">
        <v>1582.6669999999999</v>
      </c>
      <c r="D256">
        <v>28.7059</v>
      </c>
      <c r="E256">
        <v>1.8137670000000002E-2</v>
      </c>
      <c r="F256" s="95">
        <f t="shared" si="3"/>
        <v>1</v>
      </c>
      <c r="G256" s="76"/>
      <c r="I256" s="84"/>
    </row>
    <row r="257" spans="1:9" x14ac:dyDescent="0.2">
      <c r="A257">
        <v>11.31467</v>
      </c>
      <c r="B257">
        <v>1.5008269999999999</v>
      </c>
      <c r="C257">
        <v>1582.5129999999999</v>
      </c>
      <c r="D257">
        <v>28.45486</v>
      </c>
      <c r="E257">
        <v>1.798081E-2</v>
      </c>
      <c r="F257" s="95">
        <f t="shared" si="3"/>
        <v>2</v>
      </c>
      <c r="G257" s="76"/>
      <c r="I257" s="84"/>
    </row>
    <row r="258" spans="1:9" x14ac:dyDescent="0.2">
      <c r="A258">
        <v>11.36467</v>
      </c>
      <c r="B258">
        <v>1.5999680000000001</v>
      </c>
      <c r="C258">
        <v>1582.586</v>
      </c>
      <c r="D258">
        <v>28.718959999999999</v>
      </c>
      <c r="E258">
        <v>1.8146860000000001E-2</v>
      </c>
      <c r="F258" s="95">
        <f t="shared" si="3"/>
        <v>2</v>
      </c>
      <c r="G258" s="76"/>
      <c r="I258" s="84"/>
    </row>
    <row r="259" spans="1:9" x14ac:dyDescent="0.2">
      <c r="A259">
        <v>11.414669999999999</v>
      </c>
      <c r="B259">
        <v>1.6978740000000001</v>
      </c>
      <c r="C259">
        <v>1582.559</v>
      </c>
      <c r="D259">
        <v>28.42614</v>
      </c>
      <c r="E259">
        <v>1.7962140000000001E-2</v>
      </c>
      <c r="F259" s="95">
        <f t="shared" si="3"/>
        <v>2</v>
      </c>
      <c r="G259" s="76"/>
      <c r="I259" s="84"/>
    </row>
    <row r="260" spans="1:9" x14ac:dyDescent="0.2">
      <c r="A260">
        <v>11.46467</v>
      </c>
      <c r="B260">
        <v>1.775328</v>
      </c>
      <c r="C260">
        <v>1582.4829999999999</v>
      </c>
      <c r="D260">
        <v>28.610969999999998</v>
      </c>
      <c r="E260">
        <v>1.80798E-2</v>
      </c>
      <c r="F260" s="95">
        <f t="shared" si="3"/>
        <v>2</v>
      </c>
      <c r="G260" s="76"/>
      <c r="I260" s="84"/>
    </row>
    <row r="261" spans="1:9" x14ac:dyDescent="0.2">
      <c r="A261">
        <v>11.514670000000001</v>
      </c>
      <c r="B261">
        <v>1.866846</v>
      </c>
      <c r="C261">
        <v>1582.355</v>
      </c>
      <c r="D261">
        <v>28.606860000000001</v>
      </c>
      <c r="E261">
        <v>1.8078670000000002E-2</v>
      </c>
      <c r="F261" s="95">
        <f t="shared" si="3"/>
        <v>2</v>
      </c>
      <c r="G261" s="76"/>
      <c r="I261" s="84"/>
    </row>
    <row r="262" spans="1:9" x14ac:dyDescent="0.2">
      <c r="A262">
        <v>11.56467</v>
      </c>
      <c r="B262">
        <v>1.9509570000000001</v>
      </c>
      <c r="C262">
        <v>1582.3130000000001</v>
      </c>
      <c r="D262">
        <v>28.47354</v>
      </c>
      <c r="E262">
        <v>1.7994889999999999E-2</v>
      </c>
      <c r="F262" s="95">
        <f t="shared" si="3"/>
        <v>2</v>
      </c>
      <c r="G262" s="76"/>
      <c r="I262" s="84"/>
    </row>
    <row r="263" spans="1:9" x14ac:dyDescent="0.2">
      <c r="A263">
        <v>11.61483</v>
      </c>
      <c r="B263">
        <v>2.0354489999999998</v>
      </c>
      <c r="C263">
        <v>1582.3</v>
      </c>
      <c r="D263">
        <v>28.513770000000001</v>
      </c>
      <c r="E263">
        <v>1.8020459999999999E-2</v>
      </c>
      <c r="F263" s="95">
        <f t="shared" si="3"/>
        <v>2</v>
      </c>
      <c r="G263" s="76"/>
      <c r="I263" s="84"/>
    </row>
    <row r="264" spans="1:9" x14ac:dyDescent="0.2">
      <c r="A264">
        <v>11.66483</v>
      </c>
      <c r="B264">
        <v>2.1304379999999998</v>
      </c>
      <c r="C264">
        <v>1582.14</v>
      </c>
      <c r="D264">
        <v>28.470400000000001</v>
      </c>
      <c r="E264">
        <v>1.799487E-2</v>
      </c>
      <c r="F264" s="95">
        <f t="shared" si="3"/>
        <v>2</v>
      </c>
      <c r="G264" s="76"/>
      <c r="I264" s="84"/>
    </row>
    <row r="265" spans="1:9" x14ac:dyDescent="0.2">
      <c r="A265">
        <v>11.714829999999999</v>
      </c>
      <c r="B265">
        <v>2.2247349999999999</v>
      </c>
      <c r="C265">
        <v>1582.059</v>
      </c>
      <c r="D265">
        <v>28.236160000000002</v>
      </c>
      <c r="E265">
        <v>1.7847729999999999E-2</v>
      </c>
      <c r="F265" s="95">
        <f t="shared" si="3"/>
        <v>2</v>
      </c>
      <c r="G265" s="76"/>
      <c r="I265" s="84"/>
    </row>
    <row r="266" spans="1:9" x14ac:dyDescent="0.2">
      <c r="A266">
        <v>11.76483</v>
      </c>
      <c r="B266">
        <v>2.3145699999999998</v>
      </c>
      <c r="C266">
        <v>1582.067</v>
      </c>
      <c r="D266">
        <v>28.379539999999999</v>
      </c>
      <c r="E266">
        <v>1.7938260000000001E-2</v>
      </c>
      <c r="F266" s="95">
        <f t="shared" si="3"/>
        <v>2</v>
      </c>
      <c r="G266" s="76"/>
      <c r="I266" s="84"/>
    </row>
    <row r="267" spans="1:9" x14ac:dyDescent="0.2">
      <c r="A267">
        <v>11.81484</v>
      </c>
      <c r="B267">
        <v>2.3982969999999999</v>
      </c>
      <c r="C267">
        <v>1581.893</v>
      </c>
      <c r="D267">
        <v>28.405619999999999</v>
      </c>
      <c r="E267">
        <v>1.7956730000000001E-2</v>
      </c>
      <c r="F267" s="95">
        <f t="shared" si="3"/>
        <v>2</v>
      </c>
      <c r="G267" s="76"/>
      <c r="I267" s="84"/>
    </row>
    <row r="268" spans="1:9" x14ac:dyDescent="0.2">
      <c r="A268">
        <v>11.86483</v>
      </c>
      <c r="B268">
        <v>2.473211</v>
      </c>
      <c r="C268">
        <v>1581.895</v>
      </c>
      <c r="D268">
        <v>28.414470000000001</v>
      </c>
      <c r="E268">
        <v>1.79623E-2</v>
      </c>
      <c r="F268" s="95">
        <f t="shared" si="3"/>
        <v>2</v>
      </c>
      <c r="G268" s="76"/>
      <c r="I268" s="84"/>
    </row>
    <row r="269" spans="1:9" x14ac:dyDescent="0.2">
      <c r="A269">
        <v>11.91483</v>
      </c>
      <c r="B269">
        <v>2.5578889999999999</v>
      </c>
      <c r="C269">
        <v>1581.9159999999999</v>
      </c>
      <c r="D269">
        <v>28.38402</v>
      </c>
      <c r="E269">
        <v>1.794281E-2</v>
      </c>
      <c r="F269" s="95">
        <f t="shared" si="3"/>
        <v>3</v>
      </c>
      <c r="G269" s="76"/>
      <c r="I269" s="84"/>
    </row>
    <row r="270" spans="1:9" x14ac:dyDescent="0.2">
      <c r="A270">
        <v>11.964829999999999</v>
      </c>
      <c r="B270">
        <v>2.6765940000000001</v>
      </c>
      <c r="C270">
        <v>1581.653</v>
      </c>
      <c r="D270">
        <v>28.32056</v>
      </c>
      <c r="E270">
        <v>1.7905669999999999E-2</v>
      </c>
      <c r="F270" s="95">
        <f t="shared" si="3"/>
        <v>3</v>
      </c>
      <c r="G270" s="76"/>
      <c r="I270" s="84"/>
    </row>
    <row r="271" spans="1:9" x14ac:dyDescent="0.2">
      <c r="A271">
        <v>12.01483</v>
      </c>
      <c r="B271">
        <v>2.7625899999999999</v>
      </c>
      <c r="C271">
        <v>1581.7180000000001</v>
      </c>
      <c r="D271">
        <v>28.37152</v>
      </c>
      <c r="E271">
        <v>1.7937160000000001E-2</v>
      </c>
      <c r="F271" s="95">
        <f t="shared" si="3"/>
        <v>3</v>
      </c>
      <c r="G271" s="76"/>
      <c r="I271" s="84"/>
    </row>
    <row r="272" spans="1:9" x14ac:dyDescent="0.2">
      <c r="A272">
        <v>12.06484</v>
      </c>
      <c r="B272">
        <v>2.8433890000000002</v>
      </c>
      <c r="C272">
        <v>1581.5640000000001</v>
      </c>
      <c r="D272">
        <v>28.348980000000001</v>
      </c>
      <c r="E272">
        <v>1.7924639999999999E-2</v>
      </c>
      <c r="F272" s="95">
        <f t="shared" si="3"/>
        <v>3</v>
      </c>
      <c r="G272" s="76"/>
      <c r="I272" s="84"/>
    </row>
    <row r="273" spans="1:9" x14ac:dyDescent="0.2">
      <c r="A273">
        <v>12.11483</v>
      </c>
      <c r="B273">
        <v>2.9374790000000002</v>
      </c>
      <c r="C273">
        <v>1581.43</v>
      </c>
      <c r="D273">
        <v>28.266400000000001</v>
      </c>
      <c r="E273">
        <v>1.7873960000000001E-2</v>
      </c>
      <c r="F273" s="95">
        <f t="shared" si="3"/>
        <v>3</v>
      </c>
      <c r="G273" s="76"/>
      <c r="I273" s="84"/>
    </row>
    <row r="274" spans="1:9" x14ac:dyDescent="0.2">
      <c r="A274">
        <v>12.16483</v>
      </c>
      <c r="B274">
        <v>3.024473</v>
      </c>
      <c r="C274">
        <v>1581.4280000000001</v>
      </c>
      <c r="D274">
        <v>28.183669999999999</v>
      </c>
      <c r="E274">
        <v>1.782166E-2</v>
      </c>
      <c r="F274" s="95">
        <f t="shared" si="3"/>
        <v>3</v>
      </c>
      <c r="G274" s="76"/>
      <c r="I274" s="84"/>
    </row>
    <row r="275" spans="1:9" x14ac:dyDescent="0.2">
      <c r="A275">
        <v>12.214829999999999</v>
      </c>
      <c r="B275">
        <v>3.1269580000000001</v>
      </c>
      <c r="C275">
        <v>1581.1479999999999</v>
      </c>
      <c r="D275">
        <v>28.18207</v>
      </c>
      <c r="E275">
        <v>1.7823800000000001E-2</v>
      </c>
      <c r="F275" s="95">
        <f t="shared" si="3"/>
        <v>3</v>
      </c>
      <c r="G275" s="76"/>
      <c r="I275" s="84"/>
    </row>
    <row r="276" spans="1:9" x14ac:dyDescent="0.2">
      <c r="A276">
        <v>12.26483</v>
      </c>
      <c r="B276">
        <v>3.2242860000000002</v>
      </c>
      <c r="C276">
        <v>1581.078</v>
      </c>
      <c r="D276">
        <v>28.441569999999999</v>
      </c>
      <c r="E276">
        <v>1.798872E-2</v>
      </c>
      <c r="F276" s="95">
        <f t="shared" si="3"/>
        <v>3</v>
      </c>
      <c r="G276" s="76"/>
      <c r="I276" s="84"/>
    </row>
    <row r="277" spans="1:9" x14ac:dyDescent="0.2">
      <c r="A277">
        <v>12.31484</v>
      </c>
      <c r="B277">
        <v>3.3175460000000001</v>
      </c>
      <c r="C277">
        <v>1580.96</v>
      </c>
      <c r="D277">
        <v>28.2333</v>
      </c>
      <c r="E277">
        <v>1.785832E-2</v>
      </c>
      <c r="F277" s="95">
        <f t="shared" si="3"/>
        <v>3</v>
      </c>
      <c r="G277" s="76"/>
      <c r="I277" s="84"/>
    </row>
    <row r="278" spans="1:9" x14ac:dyDescent="0.2">
      <c r="A278">
        <v>12.36483</v>
      </c>
      <c r="B278">
        <v>3.4020030000000001</v>
      </c>
      <c r="C278">
        <v>1580.8589999999999</v>
      </c>
      <c r="D278">
        <v>28.346800000000002</v>
      </c>
      <c r="E278">
        <v>1.7931269999999999E-2</v>
      </c>
      <c r="F278" s="95">
        <f t="shared" si="3"/>
        <v>3</v>
      </c>
      <c r="G278" s="76"/>
      <c r="I278" s="84"/>
    </row>
    <row r="279" spans="1:9" x14ac:dyDescent="0.2">
      <c r="A279">
        <v>12.41483</v>
      </c>
      <c r="B279">
        <v>3.4952329999999998</v>
      </c>
      <c r="C279">
        <v>1580.7439999999999</v>
      </c>
      <c r="D279">
        <v>28.193020000000001</v>
      </c>
      <c r="E279">
        <v>1.7835279999999998E-2</v>
      </c>
      <c r="F279" s="95">
        <f t="shared" si="3"/>
        <v>3</v>
      </c>
      <c r="G279" s="76"/>
      <c r="I279" s="84"/>
    </row>
    <row r="280" spans="1:9" x14ac:dyDescent="0.2">
      <c r="A280">
        <v>12.464829999999999</v>
      </c>
      <c r="B280">
        <v>3.5917379999999999</v>
      </c>
      <c r="C280">
        <v>1580.64</v>
      </c>
      <c r="D280">
        <v>28.305959999999999</v>
      </c>
      <c r="E280">
        <v>1.7907900000000001E-2</v>
      </c>
      <c r="F280" s="95">
        <f t="shared" si="3"/>
        <v>4</v>
      </c>
      <c r="G280" s="76"/>
      <c r="I280" s="84"/>
    </row>
    <row r="281" spans="1:9" x14ac:dyDescent="0.2">
      <c r="A281">
        <v>12.51483</v>
      </c>
      <c r="B281">
        <v>3.6916859999999998</v>
      </c>
      <c r="C281">
        <v>1580.461</v>
      </c>
      <c r="D281">
        <v>28.145379999999999</v>
      </c>
      <c r="E281">
        <v>1.7808330000000001E-2</v>
      </c>
      <c r="F281" s="95">
        <f t="shared" si="3"/>
        <v>4</v>
      </c>
      <c r="G281" s="76"/>
      <c r="I281" s="84"/>
    </row>
    <row r="282" spans="1:9" x14ac:dyDescent="0.2">
      <c r="A282">
        <v>12.56484</v>
      </c>
      <c r="B282">
        <v>3.7772610000000002</v>
      </c>
      <c r="C282">
        <v>1580.24</v>
      </c>
      <c r="D282">
        <v>28.038150000000002</v>
      </c>
      <c r="E282">
        <v>1.774297E-2</v>
      </c>
      <c r="F282" s="95">
        <f t="shared" si="3"/>
        <v>4</v>
      </c>
      <c r="G282" s="76"/>
      <c r="I282" s="84"/>
    </row>
    <row r="283" spans="1:9" x14ac:dyDescent="0.2">
      <c r="A283">
        <v>12.61483</v>
      </c>
      <c r="B283">
        <v>3.8863470000000002</v>
      </c>
      <c r="C283">
        <v>1580.0609999999999</v>
      </c>
      <c r="D283">
        <v>28.304310000000001</v>
      </c>
      <c r="E283">
        <v>1.7913439999999999E-2</v>
      </c>
      <c r="F283" s="95">
        <f t="shared" si="3"/>
        <v>4</v>
      </c>
      <c r="G283" s="76"/>
      <c r="I283" s="84"/>
    </row>
    <row r="284" spans="1:9" x14ac:dyDescent="0.2">
      <c r="A284">
        <v>12.66483</v>
      </c>
      <c r="B284">
        <v>3.9696259999999999</v>
      </c>
      <c r="C284">
        <v>1579.999</v>
      </c>
      <c r="D284">
        <v>28.245729999999998</v>
      </c>
      <c r="E284">
        <v>1.787706E-2</v>
      </c>
      <c r="F284" s="95">
        <f t="shared" si="3"/>
        <v>4</v>
      </c>
      <c r="G284" s="76"/>
      <c r="I284" s="84"/>
    </row>
    <row r="285" spans="1:9" x14ac:dyDescent="0.2">
      <c r="A285">
        <v>12.714829999999999</v>
      </c>
      <c r="B285">
        <v>4.0641749999999996</v>
      </c>
      <c r="C285">
        <v>1579.7139999999999</v>
      </c>
      <c r="D285">
        <v>28.162489999999998</v>
      </c>
      <c r="E285">
        <v>1.7827579999999999E-2</v>
      </c>
      <c r="F285" s="95">
        <f t="shared" si="3"/>
        <v>4</v>
      </c>
      <c r="G285" s="76"/>
      <c r="I285" s="84"/>
    </row>
    <row r="286" spans="1:9" x14ac:dyDescent="0.2">
      <c r="A286">
        <v>12.76483</v>
      </c>
      <c r="B286">
        <v>4.1545699999999997</v>
      </c>
      <c r="C286">
        <v>1579.674</v>
      </c>
      <c r="D286">
        <v>28.40746</v>
      </c>
      <c r="E286">
        <v>1.7983119999999998E-2</v>
      </c>
      <c r="F286" s="95">
        <f t="shared" si="3"/>
        <v>4</v>
      </c>
      <c r="G286" s="76"/>
      <c r="I286" s="84"/>
    </row>
    <row r="287" spans="1:9" x14ac:dyDescent="0.2">
      <c r="A287">
        <v>12.814830000000001</v>
      </c>
      <c r="B287">
        <v>4.2472260000000004</v>
      </c>
      <c r="C287">
        <v>1579.499</v>
      </c>
      <c r="D287">
        <v>28.188189999999999</v>
      </c>
      <c r="E287">
        <v>1.7846279999999999E-2</v>
      </c>
      <c r="F287" s="95">
        <f t="shared" si="3"/>
        <v>4</v>
      </c>
      <c r="G287" s="76"/>
      <c r="I287" s="84"/>
    </row>
    <row r="288" spans="1:9" x14ac:dyDescent="0.2">
      <c r="A288">
        <v>12.86483</v>
      </c>
      <c r="B288">
        <v>4.3486880000000001</v>
      </c>
      <c r="C288">
        <v>1579.1759999999999</v>
      </c>
      <c r="D288">
        <v>28.034939999999999</v>
      </c>
      <c r="E288">
        <v>1.775289E-2</v>
      </c>
      <c r="F288" s="95">
        <f t="shared" ref="F288:F351" si="4">ROUND(B288,0)</f>
        <v>4</v>
      </c>
      <c r="G288" s="76"/>
      <c r="I288" s="84"/>
    </row>
    <row r="289" spans="1:9" x14ac:dyDescent="0.2">
      <c r="A289">
        <v>12.91483</v>
      </c>
      <c r="B289">
        <v>4.4366560000000002</v>
      </c>
      <c r="C289">
        <v>1579.028</v>
      </c>
      <c r="D289">
        <v>28.073560000000001</v>
      </c>
      <c r="E289">
        <v>1.777902E-2</v>
      </c>
      <c r="F289" s="95">
        <f t="shared" si="4"/>
        <v>4</v>
      </c>
      <c r="G289" s="76"/>
      <c r="I289" s="84"/>
    </row>
    <row r="290" spans="1:9" x14ac:dyDescent="0.2">
      <c r="A290">
        <v>12.964829999999999</v>
      </c>
      <c r="B290">
        <v>4.5418700000000003</v>
      </c>
      <c r="C290">
        <v>1578.954</v>
      </c>
      <c r="D290">
        <v>28.076609999999999</v>
      </c>
      <c r="E290">
        <v>1.7781769999999999E-2</v>
      </c>
      <c r="F290" s="95">
        <f t="shared" si="4"/>
        <v>5</v>
      </c>
      <c r="G290" s="76"/>
      <c r="I290" s="84"/>
    </row>
    <row r="291" spans="1:9" x14ac:dyDescent="0.2">
      <c r="A291">
        <v>13.01483</v>
      </c>
      <c r="B291">
        <v>4.6350020000000001</v>
      </c>
      <c r="C291">
        <v>1578.693</v>
      </c>
      <c r="D291">
        <v>27.97345</v>
      </c>
      <c r="E291">
        <v>1.771938E-2</v>
      </c>
      <c r="F291" s="95">
        <f t="shared" si="4"/>
        <v>5</v>
      </c>
      <c r="G291" s="76"/>
      <c r="I291" s="84"/>
    </row>
    <row r="292" spans="1:9" x14ac:dyDescent="0.2">
      <c r="A292">
        <v>13.064830000000001</v>
      </c>
      <c r="B292">
        <v>4.7234619999999996</v>
      </c>
      <c r="C292">
        <v>1578.47</v>
      </c>
      <c r="D292">
        <v>27.969629999999999</v>
      </c>
      <c r="E292">
        <v>1.7719459999999999E-2</v>
      </c>
      <c r="F292" s="95">
        <f t="shared" si="4"/>
        <v>5</v>
      </c>
      <c r="G292" s="76"/>
      <c r="I292" s="84"/>
    </row>
    <row r="293" spans="1:9" x14ac:dyDescent="0.2">
      <c r="A293">
        <v>13.11483</v>
      </c>
      <c r="B293">
        <v>4.8322649999999996</v>
      </c>
      <c r="C293">
        <v>1578.249</v>
      </c>
      <c r="D293">
        <v>27.994299999999999</v>
      </c>
      <c r="E293">
        <v>1.7737570000000001E-2</v>
      </c>
      <c r="F293" s="95">
        <f t="shared" si="4"/>
        <v>5</v>
      </c>
      <c r="G293" s="76"/>
      <c r="I293" s="84"/>
    </row>
    <row r="294" spans="1:9" x14ac:dyDescent="0.2">
      <c r="A294">
        <v>13.16483</v>
      </c>
      <c r="B294">
        <v>4.9246809999999996</v>
      </c>
      <c r="C294">
        <v>1578.146</v>
      </c>
      <c r="D294">
        <v>28.095310000000001</v>
      </c>
      <c r="E294">
        <v>1.7802729999999999E-2</v>
      </c>
      <c r="F294" s="95">
        <f t="shared" si="4"/>
        <v>5</v>
      </c>
      <c r="G294" s="76"/>
      <c r="I294" s="84"/>
    </row>
    <row r="295" spans="1:9" x14ac:dyDescent="0.2">
      <c r="A295">
        <v>13.214829999999999</v>
      </c>
      <c r="B295">
        <v>5.0068169999999999</v>
      </c>
      <c r="C295">
        <v>1577.934</v>
      </c>
      <c r="D295">
        <v>28.111149999999999</v>
      </c>
      <c r="E295">
        <v>1.781516E-2</v>
      </c>
      <c r="F295" s="95">
        <f t="shared" si="4"/>
        <v>5</v>
      </c>
      <c r="G295" s="76"/>
      <c r="I295" s="84"/>
    </row>
    <row r="296" spans="1:9" x14ac:dyDescent="0.2">
      <c r="A296">
        <v>13.26483</v>
      </c>
      <c r="B296">
        <v>5.1093000000000002</v>
      </c>
      <c r="C296">
        <v>1577.626</v>
      </c>
      <c r="D296">
        <v>27.869260000000001</v>
      </c>
      <c r="E296">
        <v>1.766531E-2</v>
      </c>
      <c r="F296" s="95">
        <f t="shared" si="4"/>
        <v>5</v>
      </c>
      <c r="G296" s="76"/>
      <c r="I296" s="84"/>
    </row>
    <row r="297" spans="1:9" x14ac:dyDescent="0.2">
      <c r="A297">
        <v>13.314830000000001</v>
      </c>
      <c r="B297">
        <v>5.2350589999999997</v>
      </c>
      <c r="C297">
        <v>1577.3879999999999</v>
      </c>
      <c r="D297">
        <v>28.041129999999999</v>
      </c>
      <c r="E297">
        <v>1.7776940000000001E-2</v>
      </c>
      <c r="F297" s="95">
        <f t="shared" si="4"/>
        <v>5</v>
      </c>
      <c r="G297" s="76"/>
      <c r="I297" s="84"/>
    </row>
    <row r="298" spans="1:9" x14ac:dyDescent="0.2">
      <c r="A298">
        <v>13.36483</v>
      </c>
      <c r="B298">
        <v>5.288246</v>
      </c>
      <c r="C298">
        <v>1577.1479999999999</v>
      </c>
      <c r="D298">
        <v>28.010660000000001</v>
      </c>
      <c r="E298">
        <v>1.776032E-2</v>
      </c>
      <c r="F298" s="95">
        <f t="shared" si="4"/>
        <v>5</v>
      </c>
      <c r="G298" s="76"/>
      <c r="I298" s="84"/>
    </row>
    <row r="299" spans="1:9" x14ac:dyDescent="0.2">
      <c r="A299">
        <v>13.41483</v>
      </c>
      <c r="B299">
        <v>5.3678059999999999</v>
      </c>
      <c r="C299">
        <v>1576.963</v>
      </c>
      <c r="D299">
        <v>28.099679999999999</v>
      </c>
      <c r="E299">
        <v>1.7818850000000001E-2</v>
      </c>
      <c r="F299" s="95">
        <f t="shared" si="4"/>
        <v>5</v>
      </c>
      <c r="G299" s="76"/>
      <c r="I299" s="84"/>
    </row>
    <row r="300" spans="1:9" x14ac:dyDescent="0.2">
      <c r="A300">
        <v>13.464829999999999</v>
      </c>
      <c r="B300">
        <v>5.4588840000000003</v>
      </c>
      <c r="C300">
        <v>1576.788</v>
      </c>
      <c r="D300">
        <v>27.907820000000001</v>
      </c>
      <c r="E300">
        <v>1.7699159999999999E-2</v>
      </c>
      <c r="F300" s="95">
        <f t="shared" si="4"/>
        <v>5</v>
      </c>
      <c r="G300" s="76"/>
      <c r="I300" s="84"/>
    </row>
    <row r="301" spans="1:9" x14ac:dyDescent="0.2">
      <c r="A301">
        <v>13.51483</v>
      </c>
      <c r="B301">
        <v>5.5903549999999997</v>
      </c>
      <c r="C301">
        <v>1576.498</v>
      </c>
      <c r="D301">
        <v>27.963329999999999</v>
      </c>
      <c r="E301">
        <v>1.7737619999999999E-2</v>
      </c>
      <c r="F301" s="95">
        <f t="shared" si="4"/>
        <v>6</v>
      </c>
      <c r="G301" s="76"/>
      <c r="I301" s="84"/>
    </row>
    <row r="302" spans="1:9" x14ac:dyDescent="0.2">
      <c r="A302">
        <v>13.564830000000001</v>
      </c>
      <c r="B302">
        <v>5.6953399999999998</v>
      </c>
      <c r="C302">
        <v>1576.164</v>
      </c>
      <c r="D302">
        <v>27.92418</v>
      </c>
      <c r="E302">
        <v>1.7716550000000001E-2</v>
      </c>
      <c r="F302" s="95">
        <f t="shared" si="4"/>
        <v>6</v>
      </c>
      <c r="G302" s="76"/>
      <c r="I302" s="84"/>
    </row>
    <row r="303" spans="1:9" x14ac:dyDescent="0.2">
      <c r="A303">
        <v>13.61483</v>
      </c>
      <c r="B303">
        <v>5.7866179999999998</v>
      </c>
      <c r="C303">
        <v>1575.934</v>
      </c>
      <c r="D303">
        <v>28.086320000000001</v>
      </c>
      <c r="E303">
        <v>1.7822020000000001E-2</v>
      </c>
      <c r="F303" s="95">
        <f t="shared" si="4"/>
        <v>6</v>
      </c>
      <c r="G303" s="76"/>
      <c r="I303" s="84"/>
    </row>
    <row r="304" spans="1:9" x14ac:dyDescent="0.2">
      <c r="A304">
        <v>13.66483</v>
      </c>
      <c r="B304">
        <v>5.8473129999999998</v>
      </c>
      <c r="C304">
        <v>1575.6949999999999</v>
      </c>
      <c r="D304">
        <v>27.936540000000001</v>
      </c>
      <c r="E304">
        <v>1.7729660000000001E-2</v>
      </c>
      <c r="F304" s="95">
        <f t="shared" si="4"/>
        <v>6</v>
      </c>
      <c r="G304" s="76"/>
      <c r="I304" s="84"/>
    </row>
    <row r="305" spans="1:9" x14ac:dyDescent="0.2">
      <c r="A305">
        <v>13.714829999999999</v>
      </c>
      <c r="B305">
        <v>5.9727540000000001</v>
      </c>
      <c r="C305">
        <v>1575.4559999999999</v>
      </c>
      <c r="D305">
        <v>27.949400000000001</v>
      </c>
      <c r="E305">
        <v>1.7740519999999999E-2</v>
      </c>
      <c r="F305" s="95">
        <f t="shared" si="4"/>
        <v>6</v>
      </c>
      <c r="G305" s="76"/>
      <c r="I305" s="84"/>
    </row>
    <row r="306" spans="1:9" x14ac:dyDescent="0.2">
      <c r="A306">
        <v>13.76483</v>
      </c>
      <c r="B306">
        <v>6.0460070000000004</v>
      </c>
      <c r="C306">
        <v>1575.192</v>
      </c>
      <c r="D306">
        <v>27.949169999999999</v>
      </c>
      <c r="E306">
        <v>1.774334E-2</v>
      </c>
      <c r="F306" s="95">
        <f t="shared" si="4"/>
        <v>6</v>
      </c>
      <c r="G306" s="76"/>
      <c r="I306" s="84"/>
    </row>
    <row r="307" spans="1:9" x14ac:dyDescent="0.2">
      <c r="A307">
        <v>13.814830000000001</v>
      </c>
      <c r="B307">
        <v>6.1384569999999998</v>
      </c>
      <c r="C307">
        <v>1574.943</v>
      </c>
      <c r="D307">
        <v>27.927620000000001</v>
      </c>
      <c r="E307">
        <v>1.773247E-2</v>
      </c>
      <c r="F307" s="95">
        <f t="shared" si="4"/>
        <v>6</v>
      </c>
      <c r="G307" s="76"/>
      <c r="I307" s="84"/>
    </row>
    <row r="308" spans="1:9" x14ac:dyDescent="0.2">
      <c r="A308">
        <v>13.86483</v>
      </c>
      <c r="B308">
        <v>6.2295680000000004</v>
      </c>
      <c r="C308">
        <v>1574.655</v>
      </c>
      <c r="D308">
        <v>27.884039999999999</v>
      </c>
      <c r="E308">
        <v>1.7708020000000001E-2</v>
      </c>
      <c r="F308" s="95">
        <f t="shared" si="4"/>
        <v>6</v>
      </c>
      <c r="G308" s="76"/>
      <c r="I308" s="84"/>
    </row>
    <row r="309" spans="1:9" x14ac:dyDescent="0.2">
      <c r="A309">
        <v>13.91483</v>
      </c>
      <c r="B309">
        <v>6.325996</v>
      </c>
      <c r="C309">
        <v>1574.4010000000001</v>
      </c>
      <c r="D309">
        <v>27.760020000000001</v>
      </c>
      <c r="E309">
        <v>1.7632109999999999E-2</v>
      </c>
      <c r="F309" s="95">
        <f t="shared" si="4"/>
        <v>6</v>
      </c>
      <c r="G309" s="76"/>
      <c r="I309" s="84"/>
    </row>
    <row r="310" spans="1:9" x14ac:dyDescent="0.2">
      <c r="A310">
        <v>13.964829999999999</v>
      </c>
      <c r="B310">
        <v>6.4087399999999999</v>
      </c>
      <c r="C310">
        <v>1574.222</v>
      </c>
      <c r="D310">
        <v>27.76013</v>
      </c>
      <c r="E310">
        <v>1.7634190000000001E-2</v>
      </c>
      <c r="F310" s="95">
        <f t="shared" si="4"/>
        <v>6</v>
      </c>
      <c r="G310" s="76"/>
      <c r="I310" s="84"/>
    </row>
    <row r="311" spans="1:9" x14ac:dyDescent="0.2">
      <c r="A311">
        <v>14.01483</v>
      </c>
      <c r="B311">
        <v>6.543374</v>
      </c>
      <c r="C311">
        <v>1573.7929999999999</v>
      </c>
      <c r="D311">
        <v>27.990459999999999</v>
      </c>
      <c r="E311">
        <v>1.7785349999999998E-2</v>
      </c>
      <c r="F311" s="95">
        <f t="shared" si="4"/>
        <v>7</v>
      </c>
      <c r="G311" s="76"/>
      <c r="I311" s="84"/>
    </row>
    <row r="312" spans="1:9" x14ac:dyDescent="0.2">
      <c r="A312">
        <v>14.064830000000001</v>
      </c>
      <c r="B312">
        <v>6.6016789999999999</v>
      </c>
      <c r="C312">
        <v>1573.625</v>
      </c>
      <c r="D312">
        <v>27.850860000000001</v>
      </c>
      <c r="E312">
        <v>1.7698539999999999E-2</v>
      </c>
      <c r="F312" s="95">
        <f t="shared" si="4"/>
        <v>7</v>
      </c>
      <c r="G312" s="76"/>
      <c r="I312" s="84"/>
    </row>
    <row r="313" spans="1:9" x14ac:dyDescent="0.2">
      <c r="A313">
        <v>14.114940000000001</v>
      </c>
      <c r="B313">
        <v>6.7380120000000003</v>
      </c>
      <c r="C313">
        <v>1573.2149999999999</v>
      </c>
      <c r="D313">
        <v>27.932030000000001</v>
      </c>
      <c r="E313">
        <v>1.775475E-2</v>
      </c>
      <c r="F313" s="95">
        <f t="shared" si="4"/>
        <v>7</v>
      </c>
      <c r="G313" s="76"/>
      <c r="I313" s="84"/>
    </row>
    <row r="314" spans="1:9" x14ac:dyDescent="0.2">
      <c r="A314">
        <v>14.164999999999999</v>
      </c>
      <c r="B314">
        <v>6.8176880000000004</v>
      </c>
      <c r="C314">
        <v>1573.088</v>
      </c>
      <c r="D314">
        <v>27.73893</v>
      </c>
      <c r="E314">
        <v>1.763342E-2</v>
      </c>
      <c r="F314" s="95">
        <f t="shared" si="4"/>
        <v>7</v>
      </c>
      <c r="G314" s="76"/>
      <c r="I314" s="84"/>
    </row>
    <row r="315" spans="1:9" x14ac:dyDescent="0.2">
      <c r="A315">
        <v>14.215</v>
      </c>
      <c r="B315">
        <v>6.9310559999999999</v>
      </c>
      <c r="C315">
        <v>1572.6769999999999</v>
      </c>
      <c r="D315">
        <v>27.6706</v>
      </c>
      <c r="E315">
        <v>1.759459E-2</v>
      </c>
      <c r="F315" s="95">
        <f t="shared" si="4"/>
        <v>7</v>
      </c>
      <c r="G315" s="76"/>
      <c r="I315" s="84"/>
    </row>
    <row r="316" spans="1:9" x14ac:dyDescent="0.2">
      <c r="A316">
        <v>14.265000000000001</v>
      </c>
      <c r="B316">
        <v>7.006475</v>
      </c>
      <c r="C316">
        <v>1572.508</v>
      </c>
      <c r="D316">
        <v>27.721350000000001</v>
      </c>
      <c r="E316">
        <v>1.7628749999999999E-2</v>
      </c>
      <c r="F316" s="95">
        <f t="shared" si="4"/>
        <v>7</v>
      </c>
      <c r="G316" s="76"/>
      <c r="I316" s="84"/>
    </row>
    <row r="317" spans="1:9" x14ac:dyDescent="0.2">
      <c r="A317">
        <v>14.315</v>
      </c>
      <c r="B317">
        <v>7.1150060000000002</v>
      </c>
      <c r="C317">
        <v>1572.1320000000001</v>
      </c>
      <c r="D317">
        <v>27.886849999999999</v>
      </c>
      <c r="E317">
        <v>1.7738230000000001E-2</v>
      </c>
      <c r="F317" s="95">
        <f t="shared" si="4"/>
        <v>7</v>
      </c>
      <c r="G317" s="76"/>
      <c r="I317" s="84"/>
    </row>
    <row r="318" spans="1:9" x14ac:dyDescent="0.2">
      <c r="A318">
        <v>14.365</v>
      </c>
      <c r="B318">
        <v>7.2228380000000003</v>
      </c>
      <c r="C318">
        <v>1571.7850000000001</v>
      </c>
      <c r="D318">
        <v>27.621500000000001</v>
      </c>
      <c r="E318">
        <v>1.7573330000000002E-2</v>
      </c>
      <c r="F318" s="95">
        <f t="shared" si="4"/>
        <v>7</v>
      </c>
      <c r="G318" s="76"/>
      <c r="I318" s="84"/>
    </row>
    <row r="319" spans="1:9" x14ac:dyDescent="0.2">
      <c r="A319">
        <v>14.414999999999999</v>
      </c>
      <c r="B319">
        <v>7.2933779999999997</v>
      </c>
      <c r="C319">
        <v>1571.5319999999999</v>
      </c>
      <c r="D319">
        <v>27.599589999999999</v>
      </c>
      <c r="E319">
        <v>1.756222E-2</v>
      </c>
      <c r="F319" s="95">
        <f t="shared" si="4"/>
        <v>7</v>
      </c>
      <c r="G319" s="76"/>
      <c r="I319" s="84"/>
    </row>
    <row r="320" spans="1:9" x14ac:dyDescent="0.2">
      <c r="A320">
        <v>14.465</v>
      </c>
      <c r="B320">
        <v>7.4129690000000004</v>
      </c>
      <c r="C320">
        <v>1571.271</v>
      </c>
      <c r="D320">
        <v>27.474299999999999</v>
      </c>
      <c r="E320">
        <v>1.7485400000000002E-2</v>
      </c>
      <c r="F320" s="95">
        <f t="shared" si="4"/>
        <v>7</v>
      </c>
      <c r="G320" s="76"/>
      <c r="I320" s="84"/>
    </row>
    <row r="321" spans="1:9" x14ac:dyDescent="0.2">
      <c r="A321">
        <v>14.515000000000001</v>
      </c>
      <c r="B321">
        <v>7.4940579999999999</v>
      </c>
      <c r="C321">
        <v>1570.8989999999999</v>
      </c>
      <c r="D321">
        <v>27.667660000000001</v>
      </c>
      <c r="E321">
        <v>1.7612630000000001E-2</v>
      </c>
      <c r="F321" s="95">
        <f t="shared" si="4"/>
        <v>7</v>
      </c>
      <c r="G321" s="76"/>
      <c r="I321" s="84"/>
    </row>
    <row r="322" spans="1:9" x14ac:dyDescent="0.2">
      <c r="A322">
        <v>14.565</v>
      </c>
      <c r="B322">
        <v>7.6129319999999998</v>
      </c>
      <c r="C322">
        <v>1570.7</v>
      </c>
      <c r="D322">
        <v>27.802579999999999</v>
      </c>
      <c r="E322">
        <v>1.7700759999999999E-2</v>
      </c>
      <c r="F322" s="95">
        <f t="shared" si="4"/>
        <v>8</v>
      </c>
      <c r="G322" s="76"/>
      <c r="I322" s="84"/>
    </row>
    <row r="323" spans="1:9" x14ac:dyDescent="0.2">
      <c r="A323">
        <v>14.615</v>
      </c>
      <c r="B323">
        <v>7.7200899999999999</v>
      </c>
      <c r="C323">
        <v>1570.3240000000001</v>
      </c>
      <c r="D323">
        <v>27.593440000000001</v>
      </c>
      <c r="E323">
        <v>1.757181E-2</v>
      </c>
      <c r="F323" s="95">
        <f t="shared" si="4"/>
        <v>8</v>
      </c>
      <c r="G323" s="76"/>
      <c r="I323" s="84"/>
    </row>
    <row r="324" spans="1:9" x14ac:dyDescent="0.2">
      <c r="A324">
        <v>14.664999999999999</v>
      </c>
      <c r="B324">
        <v>7.7848680000000003</v>
      </c>
      <c r="C324">
        <v>1569.954</v>
      </c>
      <c r="D324">
        <v>27.497109999999999</v>
      </c>
      <c r="E324">
        <v>1.7514600000000002E-2</v>
      </c>
      <c r="F324" s="95">
        <f t="shared" si="4"/>
        <v>8</v>
      </c>
      <c r="G324" s="76"/>
      <c r="I324" s="84"/>
    </row>
    <row r="325" spans="1:9" x14ac:dyDescent="0.2">
      <c r="A325">
        <v>14.715</v>
      </c>
      <c r="B325">
        <v>7.9182379999999997</v>
      </c>
      <c r="C325">
        <v>1569.6079999999999</v>
      </c>
      <c r="D325">
        <v>27.745529999999999</v>
      </c>
      <c r="E325">
        <v>1.7676730000000002E-2</v>
      </c>
      <c r="F325" s="95">
        <f t="shared" si="4"/>
        <v>8</v>
      </c>
      <c r="G325" s="76"/>
      <c r="I325" s="84"/>
    </row>
    <row r="326" spans="1:9" x14ac:dyDescent="0.2">
      <c r="A326">
        <v>14.765000000000001</v>
      </c>
      <c r="B326">
        <v>7.9764540000000004</v>
      </c>
      <c r="C326">
        <v>1569.29</v>
      </c>
      <c r="D326">
        <v>27.593119999999999</v>
      </c>
      <c r="E326">
        <v>1.7583189999999999E-2</v>
      </c>
      <c r="F326" s="95">
        <f t="shared" si="4"/>
        <v>8</v>
      </c>
      <c r="G326" s="76"/>
      <c r="I326" s="84"/>
    </row>
    <row r="327" spans="1:9" x14ac:dyDescent="0.2">
      <c r="A327">
        <v>14.815</v>
      </c>
      <c r="B327">
        <v>8.0872440000000001</v>
      </c>
      <c r="C327">
        <v>1568.912</v>
      </c>
      <c r="D327">
        <v>27.60726</v>
      </c>
      <c r="E327">
        <v>1.7596440000000001E-2</v>
      </c>
      <c r="F327" s="95">
        <f t="shared" si="4"/>
        <v>8</v>
      </c>
      <c r="G327" s="76"/>
      <c r="I327" s="84"/>
    </row>
    <row r="328" spans="1:9" x14ac:dyDescent="0.2">
      <c r="A328">
        <v>14.865</v>
      </c>
      <c r="B328">
        <v>8.1850430000000003</v>
      </c>
      <c r="C328">
        <v>1568.5</v>
      </c>
      <c r="D328">
        <v>27.42568</v>
      </c>
      <c r="E328">
        <v>1.7485290000000001E-2</v>
      </c>
      <c r="F328" s="95">
        <f t="shared" si="4"/>
        <v>8</v>
      </c>
      <c r="G328" s="76"/>
      <c r="I328" s="84"/>
    </row>
    <row r="329" spans="1:9" x14ac:dyDescent="0.2">
      <c r="A329">
        <v>14.914999999999999</v>
      </c>
      <c r="B329">
        <v>8.2835940000000008</v>
      </c>
      <c r="C329">
        <v>1568.2719999999999</v>
      </c>
      <c r="D329">
        <v>27.546399999999998</v>
      </c>
      <c r="E329">
        <v>1.756481E-2</v>
      </c>
      <c r="F329" s="95">
        <f t="shared" si="4"/>
        <v>8</v>
      </c>
      <c r="G329" s="76"/>
      <c r="I329" s="84"/>
    </row>
    <row r="330" spans="1:9" x14ac:dyDescent="0.2">
      <c r="A330">
        <v>14.965</v>
      </c>
      <c r="B330">
        <v>8.4189179999999997</v>
      </c>
      <c r="C330">
        <v>1567.981</v>
      </c>
      <c r="D330">
        <v>27.630680000000002</v>
      </c>
      <c r="E330">
        <v>1.762182E-2</v>
      </c>
      <c r="F330" s="95">
        <f t="shared" si="4"/>
        <v>8</v>
      </c>
      <c r="G330" s="76"/>
      <c r="I330" s="84"/>
    </row>
    <row r="331" spans="1:9" x14ac:dyDescent="0.2">
      <c r="A331">
        <v>15.015000000000001</v>
      </c>
      <c r="B331">
        <v>8.4412819999999993</v>
      </c>
      <c r="C331">
        <v>1567.5119999999999</v>
      </c>
      <c r="D331">
        <v>27.300280000000001</v>
      </c>
      <c r="E331">
        <v>1.7416319999999999E-2</v>
      </c>
      <c r="F331" s="95">
        <f t="shared" si="4"/>
        <v>8</v>
      </c>
      <c r="G331" s="76"/>
      <c r="I331" s="84"/>
    </row>
    <row r="332" spans="1:9" x14ac:dyDescent="0.2">
      <c r="A332">
        <v>15.065</v>
      </c>
      <c r="B332">
        <v>8.5437419999999999</v>
      </c>
      <c r="C332">
        <v>1567.144</v>
      </c>
      <c r="D332">
        <v>27.467559999999999</v>
      </c>
      <c r="E332">
        <v>1.7527149999999998E-2</v>
      </c>
      <c r="F332" s="95">
        <f t="shared" si="4"/>
        <v>9</v>
      </c>
      <c r="G332" s="76"/>
      <c r="I332" s="84"/>
    </row>
    <row r="333" spans="1:9" x14ac:dyDescent="0.2">
      <c r="A333">
        <v>15.115</v>
      </c>
      <c r="B333">
        <v>8.6524599999999996</v>
      </c>
      <c r="C333">
        <v>1566.98</v>
      </c>
      <c r="D333">
        <v>27.835439999999998</v>
      </c>
      <c r="E333">
        <v>1.7763749999999998E-2</v>
      </c>
      <c r="F333" s="95">
        <f t="shared" si="4"/>
        <v>9</v>
      </c>
      <c r="G333" s="76"/>
      <c r="I333" s="84"/>
    </row>
    <row r="334" spans="1:9" x14ac:dyDescent="0.2">
      <c r="A334">
        <v>15.164999999999999</v>
      </c>
      <c r="B334">
        <v>8.7565220000000004</v>
      </c>
      <c r="C334">
        <v>1566.509</v>
      </c>
      <c r="D334">
        <v>27.395350000000001</v>
      </c>
      <c r="E334">
        <v>1.7488159999999999E-2</v>
      </c>
      <c r="F334" s="95">
        <f t="shared" si="4"/>
        <v>9</v>
      </c>
      <c r="G334" s="76"/>
      <c r="I334" s="84"/>
    </row>
    <row r="335" spans="1:9" x14ac:dyDescent="0.2">
      <c r="A335">
        <v>15.215</v>
      </c>
      <c r="B335">
        <v>8.8753130000000002</v>
      </c>
      <c r="C335">
        <v>1566.2090000000001</v>
      </c>
      <c r="D335">
        <v>27.480779999999999</v>
      </c>
      <c r="E335">
        <v>1.7546050000000001E-2</v>
      </c>
      <c r="F335" s="95">
        <f t="shared" si="4"/>
        <v>9</v>
      </c>
      <c r="G335" s="76"/>
      <c r="I335" s="84"/>
    </row>
    <row r="336" spans="1:9" x14ac:dyDescent="0.2">
      <c r="A336">
        <v>15.265000000000001</v>
      </c>
      <c r="B336">
        <v>8.9228590000000008</v>
      </c>
      <c r="C336">
        <v>1565.7739999999999</v>
      </c>
      <c r="D336">
        <v>27.3216</v>
      </c>
      <c r="E336">
        <v>1.7449269999999999E-2</v>
      </c>
      <c r="F336" s="95">
        <f t="shared" si="4"/>
        <v>9</v>
      </c>
      <c r="G336" s="76"/>
      <c r="I336" s="84"/>
    </row>
    <row r="337" spans="1:9" x14ac:dyDescent="0.2">
      <c r="A337">
        <v>15.315</v>
      </c>
      <c r="B337">
        <v>9.083399</v>
      </c>
      <c r="C337">
        <v>1565.345</v>
      </c>
      <c r="D337">
        <v>27.640319999999999</v>
      </c>
      <c r="E337">
        <v>1.765765E-2</v>
      </c>
      <c r="F337" s="95">
        <f t="shared" si="4"/>
        <v>9</v>
      </c>
      <c r="G337" s="76"/>
      <c r="I337" s="84"/>
    </row>
    <row r="338" spans="1:9" x14ac:dyDescent="0.2">
      <c r="A338">
        <v>15.365</v>
      </c>
      <c r="B338">
        <v>9.1714389999999995</v>
      </c>
      <c r="C338">
        <v>1565.0160000000001</v>
      </c>
      <c r="D338">
        <v>27.47955</v>
      </c>
      <c r="E338">
        <v>1.7558629999999999E-2</v>
      </c>
      <c r="F338" s="95">
        <f t="shared" si="4"/>
        <v>9</v>
      </c>
      <c r="G338" s="76"/>
      <c r="I338" s="84"/>
    </row>
    <row r="339" spans="1:9" x14ac:dyDescent="0.2">
      <c r="A339">
        <v>15.414999999999999</v>
      </c>
      <c r="B339">
        <v>9.2558600000000002</v>
      </c>
      <c r="C339">
        <v>1564.64</v>
      </c>
      <c r="D339">
        <v>27.572099999999999</v>
      </c>
      <c r="E339">
        <v>1.762201E-2</v>
      </c>
      <c r="F339" s="95">
        <f t="shared" si="4"/>
        <v>9</v>
      </c>
      <c r="G339" s="76"/>
      <c r="I339" s="84"/>
    </row>
    <row r="340" spans="1:9" x14ac:dyDescent="0.2">
      <c r="A340">
        <v>15.465</v>
      </c>
      <c r="B340">
        <v>9.3677430000000008</v>
      </c>
      <c r="C340">
        <v>1564.154</v>
      </c>
      <c r="D340">
        <v>27.32854</v>
      </c>
      <c r="E340">
        <v>1.7471770000000001E-2</v>
      </c>
      <c r="F340" s="95">
        <f t="shared" si="4"/>
        <v>9</v>
      </c>
      <c r="G340" s="76"/>
      <c r="I340" s="84"/>
    </row>
    <row r="341" spans="1:9" x14ac:dyDescent="0.2">
      <c r="A341">
        <v>15.515000000000001</v>
      </c>
      <c r="B341">
        <v>9.4488950000000003</v>
      </c>
      <c r="C341">
        <v>1563.758</v>
      </c>
      <c r="D341">
        <v>27.274229999999999</v>
      </c>
      <c r="E341">
        <v>1.7441470000000001E-2</v>
      </c>
      <c r="F341" s="95">
        <f t="shared" si="4"/>
        <v>9</v>
      </c>
      <c r="G341" s="76"/>
      <c r="I341" s="84"/>
    </row>
    <row r="342" spans="1:9" x14ac:dyDescent="0.2">
      <c r="A342">
        <v>15.565</v>
      </c>
      <c r="B342">
        <v>9.6192980000000006</v>
      </c>
      <c r="C342">
        <v>1563.374</v>
      </c>
      <c r="D342">
        <v>27.335429999999999</v>
      </c>
      <c r="E342">
        <v>1.7484889999999999E-2</v>
      </c>
      <c r="F342" s="95">
        <f t="shared" si="4"/>
        <v>10</v>
      </c>
      <c r="G342" s="76"/>
      <c r="I342" s="84"/>
    </row>
    <row r="343" spans="1:9" x14ac:dyDescent="0.2">
      <c r="A343">
        <v>15.615</v>
      </c>
      <c r="B343">
        <v>9.6845529999999993</v>
      </c>
      <c r="C343">
        <v>1563.019</v>
      </c>
      <c r="D343">
        <v>27.61872</v>
      </c>
      <c r="E343">
        <v>1.7670109999999999E-2</v>
      </c>
      <c r="F343" s="95">
        <f t="shared" si="4"/>
        <v>10</v>
      </c>
      <c r="G343" s="76"/>
      <c r="I343" s="84"/>
    </row>
    <row r="344" spans="1:9" x14ac:dyDescent="0.2">
      <c r="A344">
        <v>15.664999999999999</v>
      </c>
      <c r="B344">
        <v>9.8558190000000003</v>
      </c>
      <c r="C344">
        <v>1562.5940000000001</v>
      </c>
      <c r="D344">
        <v>27.471910000000001</v>
      </c>
      <c r="E344">
        <v>1.7580970000000001E-2</v>
      </c>
      <c r="F344" s="95">
        <f t="shared" si="4"/>
        <v>10</v>
      </c>
      <c r="G344" s="76"/>
      <c r="I344" s="84"/>
    </row>
    <row r="345" spans="1:9" x14ac:dyDescent="0.2">
      <c r="A345">
        <v>15.715</v>
      </c>
      <c r="B345">
        <v>9.9382090000000005</v>
      </c>
      <c r="C345">
        <v>1562.374</v>
      </c>
      <c r="D345">
        <v>27.472100000000001</v>
      </c>
      <c r="E345">
        <v>1.758357E-2</v>
      </c>
      <c r="F345" s="95">
        <f t="shared" si="4"/>
        <v>10</v>
      </c>
      <c r="G345" s="76"/>
      <c r="I345" s="84"/>
    </row>
    <row r="346" spans="1:9" x14ac:dyDescent="0.2">
      <c r="A346">
        <v>15.765000000000001</v>
      </c>
      <c r="B346">
        <v>10.13865</v>
      </c>
      <c r="C346">
        <v>1561.7639999999999</v>
      </c>
      <c r="D346">
        <v>27.61947</v>
      </c>
      <c r="E346">
        <v>1.7684789999999999E-2</v>
      </c>
      <c r="F346" s="95">
        <f t="shared" si="4"/>
        <v>10</v>
      </c>
      <c r="G346" s="76"/>
      <c r="I346" s="84"/>
    </row>
    <row r="347" spans="1:9" x14ac:dyDescent="0.2">
      <c r="A347">
        <v>15.815</v>
      </c>
      <c r="B347">
        <v>10.21128</v>
      </c>
      <c r="C347">
        <v>1561.4090000000001</v>
      </c>
      <c r="D347">
        <v>27.279589999999999</v>
      </c>
      <c r="E347">
        <v>1.747114E-2</v>
      </c>
      <c r="F347" s="95">
        <f t="shared" si="4"/>
        <v>10</v>
      </c>
      <c r="G347" s="76"/>
      <c r="I347" s="84"/>
    </row>
    <row r="348" spans="1:9" x14ac:dyDescent="0.2">
      <c r="A348">
        <v>15.865</v>
      </c>
      <c r="B348">
        <v>10.331939999999999</v>
      </c>
      <c r="C348">
        <v>1560.9570000000001</v>
      </c>
      <c r="D348">
        <v>27.416440000000001</v>
      </c>
      <c r="E348">
        <v>1.7563860000000001E-2</v>
      </c>
      <c r="F348" s="95">
        <f t="shared" si="4"/>
        <v>10</v>
      </c>
      <c r="G348" s="76"/>
      <c r="I348" s="84"/>
    </row>
    <row r="349" spans="1:9" x14ac:dyDescent="0.2">
      <c r="A349">
        <v>15.914999999999999</v>
      </c>
      <c r="B349">
        <v>10.477209999999999</v>
      </c>
      <c r="C349">
        <v>1560.71</v>
      </c>
      <c r="D349">
        <v>27.383659999999999</v>
      </c>
      <c r="E349">
        <v>1.7545640000000001E-2</v>
      </c>
      <c r="F349" s="95">
        <f t="shared" si="4"/>
        <v>10</v>
      </c>
      <c r="G349" s="76"/>
      <c r="I349" s="84"/>
    </row>
    <row r="350" spans="1:9" x14ac:dyDescent="0.2">
      <c r="A350">
        <v>15.965</v>
      </c>
      <c r="B350">
        <v>10.586690000000001</v>
      </c>
      <c r="C350">
        <v>1560.3009999999999</v>
      </c>
      <c r="D350">
        <v>27.113859999999999</v>
      </c>
      <c r="E350">
        <v>1.737733E-2</v>
      </c>
      <c r="F350" s="95">
        <f t="shared" si="4"/>
        <v>11</v>
      </c>
      <c r="G350" s="76"/>
      <c r="I350" s="84"/>
    </row>
    <row r="351" spans="1:9" x14ac:dyDescent="0.2">
      <c r="A351">
        <v>16.015000000000001</v>
      </c>
      <c r="B351">
        <v>10.70022</v>
      </c>
      <c r="C351">
        <v>1559.925</v>
      </c>
      <c r="D351">
        <v>27.35258</v>
      </c>
      <c r="E351">
        <v>1.7534540000000001E-2</v>
      </c>
      <c r="F351" s="95">
        <f t="shared" si="4"/>
        <v>11</v>
      </c>
      <c r="G351" s="76"/>
      <c r="I351" s="84"/>
    </row>
    <row r="352" spans="1:9" x14ac:dyDescent="0.2">
      <c r="A352">
        <v>16.065000000000001</v>
      </c>
      <c r="B352">
        <v>10.80461</v>
      </c>
      <c r="C352">
        <v>1559.5350000000001</v>
      </c>
      <c r="D352">
        <v>27.343920000000001</v>
      </c>
      <c r="E352">
        <v>1.7533380000000001E-2</v>
      </c>
      <c r="F352" s="95">
        <f t="shared" ref="F352:F415" si="5">ROUND(B352,0)</f>
        <v>11</v>
      </c>
      <c r="G352" s="76"/>
      <c r="I352" s="84"/>
    </row>
    <row r="353" spans="1:9" x14ac:dyDescent="0.2">
      <c r="A353">
        <v>16.114999999999998</v>
      </c>
      <c r="B353">
        <v>10.89045</v>
      </c>
      <c r="C353">
        <v>1559.059</v>
      </c>
      <c r="D353">
        <v>27.31025</v>
      </c>
      <c r="E353">
        <v>1.751714E-2</v>
      </c>
      <c r="F353" s="95">
        <f t="shared" si="5"/>
        <v>11</v>
      </c>
      <c r="G353" s="76"/>
      <c r="I353" s="84"/>
    </row>
    <row r="354" spans="1:9" x14ac:dyDescent="0.2">
      <c r="A354">
        <v>16.164999999999999</v>
      </c>
      <c r="B354">
        <v>11.02267</v>
      </c>
      <c r="C354">
        <v>1558.8340000000001</v>
      </c>
      <c r="D354">
        <v>27.234220000000001</v>
      </c>
      <c r="E354">
        <v>1.7470889999999999E-2</v>
      </c>
      <c r="F354" s="95">
        <f t="shared" si="5"/>
        <v>11</v>
      </c>
      <c r="G354" s="76"/>
      <c r="I354" s="84"/>
    </row>
    <row r="355" spans="1:9" x14ac:dyDescent="0.2">
      <c r="A355">
        <v>16.215</v>
      </c>
      <c r="B355">
        <v>11.11955</v>
      </c>
      <c r="C355">
        <v>1558.5719999999999</v>
      </c>
      <c r="D355">
        <v>27.402840000000001</v>
      </c>
      <c r="E355">
        <v>1.758202E-2</v>
      </c>
      <c r="F355" s="95">
        <f t="shared" si="5"/>
        <v>11</v>
      </c>
      <c r="G355" s="76"/>
      <c r="I355" s="84"/>
    </row>
    <row r="356" spans="1:9" x14ac:dyDescent="0.2">
      <c r="A356">
        <v>16.265000000000001</v>
      </c>
      <c r="B356">
        <v>11.22518</v>
      </c>
      <c r="C356">
        <v>1558.1510000000001</v>
      </c>
      <c r="D356">
        <v>27.173919999999999</v>
      </c>
      <c r="E356">
        <v>1.7439840000000002E-2</v>
      </c>
      <c r="F356" s="95">
        <f t="shared" si="5"/>
        <v>11</v>
      </c>
      <c r="G356" s="76"/>
      <c r="I356" s="84"/>
    </row>
    <row r="357" spans="1:9" x14ac:dyDescent="0.2">
      <c r="A357">
        <v>16.315000000000001</v>
      </c>
      <c r="B357">
        <v>11.270239999999999</v>
      </c>
      <c r="C357">
        <v>1557.6510000000001</v>
      </c>
      <c r="D357">
        <v>27.12444</v>
      </c>
      <c r="E357">
        <v>1.7413689999999999E-2</v>
      </c>
      <c r="F357" s="95">
        <f t="shared" si="5"/>
        <v>11</v>
      </c>
      <c r="G357" s="76"/>
      <c r="I357" s="84"/>
    </row>
    <row r="358" spans="1:9" x14ac:dyDescent="0.2">
      <c r="A358">
        <v>16.364999999999998</v>
      </c>
      <c r="B358">
        <v>11.44218</v>
      </c>
      <c r="C358">
        <v>1557.164</v>
      </c>
      <c r="D358">
        <v>27.209859999999999</v>
      </c>
      <c r="E358">
        <v>1.7473989999999998E-2</v>
      </c>
      <c r="F358" s="95">
        <f t="shared" si="5"/>
        <v>11</v>
      </c>
      <c r="G358" s="76"/>
      <c r="I358" s="84"/>
    </row>
    <row r="359" spans="1:9" x14ac:dyDescent="0.2">
      <c r="A359">
        <v>16.414999999999999</v>
      </c>
      <c r="B359">
        <v>11.467890000000001</v>
      </c>
      <c r="C359">
        <v>1556.932</v>
      </c>
      <c r="D359">
        <v>27.315079999999998</v>
      </c>
      <c r="E359">
        <v>1.7544170000000001E-2</v>
      </c>
      <c r="F359" s="95">
        <f t="shared" si="5"/>
        <v>11</v>
      </c>
      <c r="G359" s="76"/>
      <c r="I359" s="84"/>
    </row>
    <row r="360" spans="1:9" x14ac:dyDescent="0.2">
      <c r="A360">
        <v>16.465</v>
      </c>
      <c r="B360">
        <v>11.607379999999999</v>
      </c>
      <c r="C360">
        <v>1556.481</v>
      </c>
      <c r="D360">
        <v>27.291160000000001</v>
      </c>
      <c r="E360">
        <v>1.7533880000000002E-2</v>
      </c>
      <c r="F360" s="95">
        <f t="shared" si="5"/>
        <v>12</v>
      </c>
      <c r="G360" s="76"/>
      <c r="I360" s="84"/>
    </row>
    <row r="361" spans="1:9" x14ac:dyDescent="0.2">
      <c r="A361">
        <v>16.515000000000001</v>
      </c>
      <c r="B361">
        <v>11.68716</v>
      </c>
      <c r="C361">
        <v>1556.0340000000001</v>
      </c>
      <c r="D361">
        <v>27.233160000000002</v>
      </c>
      <c r="E361">
        <v>1.7501650000000001E-2</v>
      </c>
      <c r="F361" s="95">
        <f t="shared" si="5"/>
        <v>12</v>
      </c>
      <c r="G361" s="76"/>
      <c r="I361" s="84"/>
    </row>
    <row r="362" spans="1:9" x14ac:dyDescent="0.2">
      <c r="A362">
        <v>16.565000000000001</v>
      </c>
      <c r="B362">
        <v>11.793889999999999</v>
      </c>
      <c r="C362">
        <v>1555.644</v>
      </c>
      <c r="D362">
        <v>27.211320000000001</v>
      </c>
      <c r="E362">
        <v>1.7492000000000001E-2</v>
      </c>
      <c r="F362" s="95">
        <f t="shared" si="5"/>
        <v>12</v>
      </c>
      <c r="G362" s="76"/>
      <c r="I362" s="84"/>
    </row>
    <row r="363" spans="1:9" x14ac:dyDescent="0.2">
      <c r="A363">
        <v>16.61506</v>
      </c>
      <c r="B363">
        <v>11.90471</v>
      </c>
      <c r="C363">
        <v>1555.3320000000001</v>
      </c>
      <c r="D363">
        <v>27.107320000000001</v>
      </c>
      <c r="E363">
        <v>1.7428639999999999E-2</v>
      </c>
      <c r="F363" s="95">
        <f t="shared" si="5"/>
        <v>12</v>
      </c>
      <c r="G363" s="76"/>
      <c r="I363" s="84"/>
    </row>
    <row r="364" spans="1:9" x14ac:dyDescent="0.2">
      <c r="A364">
        <v>16.66517</v>
      </c>
      <c r="B364">
        <v>11.94999</v>
      </c>
      <c r="C364">
        <v>1554.9960000000001</v>
      </c>
      <c r="D364">
        <v>27.079460000000001</v>
      </c>
      <c r="E364">
        <v>1.7414490000000001E-2</v>
      </c>
      <c r="F364" s="95">
        <f t="shared" si="5"/>
        <v>12</v>
      </c>
      <c r="G364" s="76"/>
      <c r="I364" s="84"/>
    </row>
    <row r="365" spans="1:9" x14ac:dyDescent="0.2">
      <c r="A365">
        <v>16.715160000000001</v>
      </c>
      <c r="B365">
        <v>12.07668</v>
      </c>
      <c r="C365">
        <v>1554.606</v>
      </c>
      <c r="D365">
        <v>27.131689999999999</v>
      </c>
      <c r="E365">
        <v>1.745246E-2</v>
      </c>
      <c r="F365" s="95">
        <f t="shared" si="5"/>
        <v>12</v>
      </c>
      <c r="G365" s="76"/>
      <c r="I365" s="84"/>
    </row>
    <row r="366" spans="1:9" x14ac:dyDescent="0.2">
      <c r="A366">
        <v>16.765170000000001</v>
      </c>
      <c r="B366">
        <v>12.149800000000001</v>
      </c>
      <c r="C366">
        <v>1554.066</v>
      </c>
      <c r="D366">
        <v>27.238669999999999</v>
      </c>
      <c r="E366">
        <v>1.7527359999999999E-2</v>
      </c>
      <c r="F366" s="95">
        <f t="shared" si="5"/>
        <v>12</v>
      </c>
      <c r="G366" s="76"/>
      <c r="I366" s="84"/>
    </row>
    <row r="367" spans="1:9" x14ac:dyDescent="0.2">
      <c r="A367">
        <v>16.815169999999998</v>
      </c>
      <c r="B367">
        <v>12.24695</v>
      </c>
      <c r="C367">
        <v>1553.578</v>
      </c>
      <c r="D367">
        <v>26.93402</v>
      </c>
      <c r="E367">
        <v>1.7336770000000001E-2</v>
      </c>
      <c r="F367" s="95">
        <f t="shared" si="5"/>
        <v>12</v>
      </c>
      <c r="G367" s="76"/>
      <c r="I367" s="84"/>
    </row>
    <row r="368" spans="1:9" x14ac:dyDescent="0.2">
      <c r="A368">
        <v>16.865169999999999</v>
      </c>
      <c r="B368">
        <v>12.360939999999999</v>
      </c>
      <c r="C368">
        <v>1553.2529999999999</v>
      </c>
      <c r="D368">
        <v>27.138760000000001</v>
      </c>
      <c r="E368">
        <v>1.7472209999999998E-2</v>
      </c>
      <c r="F368" s="95">
        <f t="shared" si="5"/>
        <v>12</v>
      </c>
      <c r="G368" s="76"/>
      <c r="I368" s="84"/>
    </row>
    <row r="369" spans="1:9" x14ac:dyDescent="0.2">
      <c r="A369">
        <v>16.91517</v>
      </c>
      <c r="B369">
        <v>12.44509</v>
      </c>
      <c r="C369">
        <v>1552.788</v>
      </c>
      <c r="D369">
        <v>27.118870000000001</v>
      </c>
      <c r="E369">
        <v>1.746464E-2</v>
      </c>
      <c r="F369" s="95">
        <f t="shared" si="5"/>
        <v>12</v>
      </c>
      <c r="G369" s="76"/>
      <c r="I369" s="84"/>
    </row>
    <row r="370" spans="1:9" x14ac:dyDescent="0.2">
      <c r="A370">
        <v>16.965160000000001</v>
      </c>
      <c r="B370">
        <v>12.56334</v>
      </c>
      <c r="C370">
        <v>1552.451</v>
      </c>
      <c r="D370">
        <v>27.22692</v>
      </c>
      <c r="E370">
        <v>1.7538020000000001E-2</v>
      </c>
      <c r="F370" s="95">
        <f t="shared" si="5"/>
        <v>13</v>
      </c>
      <c r="G370" s="76"/>
      <c r="I370" s="84"/>
    </row>
    <row r="371" spans="1:9" x14ac:dyDescent="0.2">
      <c r="A371">
        <v>17.015170000000001</v>
      </c>
      <c r="B371">
        <v>12.656129999999999</v>
      </c>
      <c r="C371">
        <v>1552.0050000000001</v>
      </c>
      <c r="D371">
        <v>27.169450000000001</v>
      </c>
      <c r="E371">
        <v>1.7506029999999999E-2</v>
      </c>
      <c r="F371" s="95">
        <f t="shared" si="5"/>
        <v>13</v>
      </c>
      <c r="G371" s="76"/>
      <c r="I371" s="84"/>
    </row>
    <row r="372" spans="1:9" x14ac:dyDescent="0.2">
      <c r="A372">
        <v>17.065169999999998</v>
      </c>
      <c r="B372">
        <v>12.72988</v>
      </c>
      <c r="C372">
        <v>1551.6610000000001</v>
      </c>
      <c r="D372">
        <v>27.13287</v>
      </c>
      <c r="E372">
        <v>1.748634E-2</v>
      </c>
      <c r="F372" s="95">
        <f t="shared" si="5"/>
        <v>13</v>
      </c>
      <c r="G372" s="76"/>
      <c r="I372" s="84"/>
    </row>
    <row r="373" spans="1:9" x14ac:dyDescent="0.2">
      <c r="A373">
        <v>17.115169999999999</v>
      </c>
      <c r="B373">
        <v>12.824960000000001</v>
      </c>
      <c r="C373">
        <v>1551.124</v>
      </c>
      <c r="D373">
        <v>27.156970000000001</v>
      </c>
      <c r="E373">
        <v>1.7507930000000001E-2</v>
      </c>
      <c r="F373" s="95">
        <f t="shared" si="5"/>
        <v>13</v>
      </c>
      <c r="G373" s="76"/>
      <c r="I373" s="84"/>
    </row>
    <row r="374" spans="1:9" x14ac:dyDescent="0.2">
      <c r="A374">
        <v>17.16517</v>
      </c>
      <c r="B374">
        <v>12.950139999999999</v>
      </c>
      <c r="C374">
        <v>1550.825</v>
      </c>
      <c r="D374">
        <v>27.206199999999999</v>
      </c>
      <c r="E374">
        <v>1.7543059999999999E-2</v>
      </c>
      <c r="F374" s="95">
        <f t="shared" si="5"/>
        <v>13</v>
      </c>
      <c r="G374" s="76"/>
      <c r="I374" s="84"/>
    </row>
    <row r="375" spans="1:9" x14ac:dyDescent="0.2">
      <c r="A375">
        <v>17.215160000000001</v>
      </c>
      <c r="B375">
        <v>13.038180000000001</v>
      </c>
      <c r="C375">
        <v>1550.2739999999999</v>
      </c>
      <c r="D375">
        <v>26.93496</v>
      </c>
      <c r="E375">
        <v>1.7374319999999999E-2</v>
      </c>
      <c r="F375" s="95">
        <f t="shared" si="5"/>
        <v>13</v>
      </c>
      <c r="G375" s="76"/>
      <c r="I375" s="84"/>
    </row>
    <row r="376" spans="1:9" x14ac:dyDescent="0.2">
      <c r="A376">
        <v>17.265170000000001</v>
      </c>
      <c r="B376">
        <v>13.097720000000001</v>
      </c>
      <c r="C376">
        <v>1549.932</v>
      </c>
      <c r="D376">
        <v>27.160350000000001</v>
      </c>
      <c r="E376">
        <v>1.752358E-2</v>
      </c>
      <c r="F376" s="95">
        <f t="shared" si="5"/>
        <v>13</v>
      </c>
      <c r="G376" s="76"/>
      <c r="I376" s="84"/>
    </row>
    <row r="377" spans="1:9" x14ac:dyDescent="0.2">
      <c r="A377">
        <v>17.315169999999998</v>
      </c>
      <c r="B377">
        <v>13.241759999999999</v>
      </c>
      <c r="C377">
        <v>1549.548</v>
      </c>
      <c r="D377">
        <v>26.979900000000001</v>
      </c>
      <c r="E377">
        <v>1.741146E-2</v>
      </c>
      <c r="F377" s="95">
        <f t="shared" si="5"/>
        <v>13</v>
      </c>
      <c r="G377" s="76"/>
      <c r="I377" s="84"/>
    </row>
    <row r="378" spans="1:9" x14ac:dyDescent="0.2">
      <c r="A378">
        <v>17.365169999999999</v>
      </c>
      <c r="B378">
        <v>13.3226</v>
      </c>
      <c r="C378">
        <v>1549.086</v>
      </c>
      <c r="D378">
        <v>27.180800000000001</v>
      </c>
      <c r="E378">
        <v>1.7546349999999999E-2</v>
      </c>
      <c r="F378" s="95">
        <f t="shared" si="5"/>
        <v>13</v>
      </c>
      <c r="G378" s="76"/>
      <c r="I378" s="84"/>
    </row>
    <row r="379" spans="1:9" x14ac:dyDescent="0.2">
      <c r="A379">
        <v>17.41517</v>
      </c>
      <c r="B379">
        <v>13.400069999999999</v>
      </c>
      <c r="C379">
        <v>1548.6010000000001</v>
      </c>
      <c r="D379">
        <v>27.054870000000001</v>
      </c>
      <c r="E379">
        <v>1.747052E-2</v>
      </c>
      <c r="F379" s="95">
        <f t="shared" si="5"/>
        <v>13</v>
      </c>
      <c r="G379" s="76"/>
      <c r="I379" s="84"/>
    </row>
    <row r="380" spans="1:9" x14ac:dyDescent="0.2">
      <c r="A380">
        <v>17.465160000000001</v>
      </c>
      <c r="B380">
        <v>13.512549999999999</v>
      </c>
      <c r="C380">
        <v>1548.3219999999999</v>
      </c>
      <c r="D380">
        <v>27.10014</v>
      </c>
      <c r="E380">
        <v>1.750291E-2</v>
      </c>
      <c r="F380" s="95">
        <f t="shared" si="5"/>
        <v>14</v>
      </c>
      <c r="G380" s="76"/>
      <c r="I380" s="84"/>
    </row>
    <row r="381" spans="1:9" x14ac:dyDescent="0.2">
      <c r="A381">
        <v>17.515170000000001</v>
      </c>
      <c r="B381">
        <v>13.592599999999999</v>
      </c>
      <c r="C381">
        <v>1547.9059999999999</v>
      </c>
      <c r="D381">
        <v>27.183879999999998</v>
      </c>
      <c r="E381">
        <v>1.75617E-2</v>
      </c>
      <c r="F381" s="95">
        <f t="shared" si="5"/>
        <v>14</v>
      </c>
      <c r="G381" s="76"/>
      <c r="I381" s="84"/>
    </row>
    <row r="382" spans="1:9" x14ac:dyDescent="0.2">
      <c r="A382">
        <v>17.565169999999998</v>
      </c>
      <c r="B382">
        <v>13.703659999999999</v>
      </c>
      <c r="C382">
        <v>1547.211</v>
      </c>
      <c r="D382">
        <v>26.969819999999999</v>
      </c>
      <c r="E382">
        <v>1.7431249999999999E-2</v>
      </c>
      <c r="F382" s="95">
        <f t="shared" si="5"/>
        <v>14</v>
      </c>
      <c r="G382" s="76"/>
      <c r="I382" s="84"/>
    </row>
    <row r="383" spans="1:9" x14ac:dyDescent="0.2">
      <c r="A383">
        <v>17.615169999999999</v>
      </c>
      <c r="B383">
        <v>13.79454</v>
      </c>
      <c r="C383">
        <v>1546.8710000000001</v>
      </c>
      <c r="D383">
        <v>26.9664</v>
      </c>
      <c r="E383">
        <v>1.7432860000000001E-2</v>
      </c>
      <c r="F383" s="95">
        <f t="shared" si="5"/>
        <v>14</v>
      </c>
      <c r="G383" s="76"/>
      <c r="I383" s="84"/>
    </row>
    <row r="384" spans="1:9" x14ac:dyDescent="0.2">
      <c r="A384">
        <v>17.66517</v>
      </c>
      <c r="B384">
        <v>13.888070000000001</v>
      </c>
      <c r="C384">
        <v>1546.5719999999999</v>
      </c>
      <c r="D384">
        <v>26.87886</v>
      </c>
      <c r="E384">
        <v>1.7379639999999998E-2</v>
      </c>
      <c r="F384" s="95">
        <f t="shared" si="5"/>
        <v>14</v>
      </c>
      <c r="G384" s="76"/>
      <c r="I384" s="84"/>
    </row>
    <row r="385" spans="1:9" x14ac:dyDescent="0.2">
      <c r="A385">
        <v>17.715160000000001</v>
      </c>
      <c r="B385">
        <v>13.987109999999999</v>
      </c>
      <c r="C385">
        <v>1546.1669999999999</v>
      </c>
      <c r="D385">
        <v>26.915890000000001</v>
      </c>
      <c r="E385">
        <v>1.7408130000000001E-2</v>
      </c>
      <c r="F385" s="95">
        <f t="shared" si="5"/>
        <v>14</v>
      </c>
      <c r="G385" s="76"/>
      <c r="I385" s="84"/>
    </row>
    <row r="386" spans="1:9" x14ac:dyDescent="0.2">
      <c r="A386">
        <v>17.765170000000001</v>
      </c>
      <c r="B386">
        <v>14.11651</v>
      </c>
      <c r="C386">
        <v>1545.635</v>
      </c>
      <c r="D386">
        <v>27.080469999999998</v>
      </c>
      <c r="E386">
        <v>1.7520609999999999E-2</v>
      </c>
      <c r="F386" s="95">
        <f t="shared" si="5"/>
        <v>14</v>
      </c>
      <c r="G386" s="76"/>
      <c r="I386" s="84"/>
    </row>
    <row r="387" spans="1:9" x14ac:dyDescent="0.2">
      <c r="A387">
        <v>17.815169999999998</v>
      </c>
      <c r="B387">
        <v>14.199260000000001</v>
      </c>
      <c r="C387">
        <v>1545.35</v>
      </c>
      <c r="D387">
        <v>26.829499999999999</v>
      </c>
      <c r="E387">
        <v>1.7361439999999999E-2</v>
      </c>
      <c r="F387" s="95">
        <f t="shared" si="5"/>
        <v>14</v>
      </c>
      <c r="G387" s="76"/>
      <c r="I387" s="84"/>
    </row>
    <row r="388" spans="1:9" x14ac:dyDescent="0.2">
      <c r="A388">
        <v>17.865169999999999</v>
      </c>
      <c r="B388">
        <v>14.275359999999999</v>
      </c>
      <c r="C388">
        <v>1544.837</v>
      </c>
      <c r="D388">
        <v>27.050840000000001</v>
      </c>
      <c r="E388">
        <v>1.7510479999999998E-2</v>
      </c>
      <c r="F388" s="95">
        <f t="shared" si="5"/>
        <v>14</v>
      </c>
      <c r="G388" s="76"/>
      <c r="I388" s="84"/>
    </row>
    <row r="389" spans="1:9" x14ac:dyDescent="0.2">
      <c r="A389">
        <v>17.91517</v>
      </c>
      <c r="B389">
        <v>14.398820000000001</v>
      </c>
      <c r="C389">
        <v>1544.3489999999999</v>
      </c>
      <c r="D389">
        <v>27.115259999999999</v>
      </c>
      <c r="E389">
        <v>1.7557730000000001E-2</v>
      </c>
      <c r="F389" s="95">
        <f t="shared" si="5"/>
        <v>14</v>
      </c>
      <c r="G389" s="76"/>
      <c r="I389" s="84"/>
    </row>
    <row r="390" spans="1:9" x14ac:dyDescent="0.2">
      <c r="A390">
        <v>17.965160000000001</v>
      </c>
      <c r="B390">
        <v>14.444929999999999</v>
      </c>
      <c r="C390">
        <v>1543.8969999999999</v>
      </c>
      <c r="D390">
        <v>26.92154</v>
      </c>
      <c r="E390">
        <v>1.7437379999999999E-2</v>
      </c>
      <c r="F390" s="95">
        <f t="shared" si="5"/>
        <v>14</v>
      </c>
      <c r="G390" s="76"/>
      <c r="I390" s="84"/>
    </row>
    <row r="391" spans="1:9" x14ac:dyDescent="0.2">
      <c r="A391">
        <v>18.015170000000001</v>
      </c>
      <c r="B391">
        <v>14.5763</v>
      </c>
      <c r="C391">
        <v>1543.462</v>
      </c>
      <c r="D391">
        <v>26.896319999999999</v>
      </c>
      <c r="E391">
        <v>1.7425960000000001E-2</v>
      </c>
      <c r="F391" s="95">
        <f t="shared" si="5"/>
        <v>15</v>
      </c>
      <c r="G391" s="76"/>
      <c r="I391" s="84"/>
    </row>
    <row r="392" spans="1:9" x14ac:dyDescent="0.2">
      <c r="A392">
        <v>18.065169999999998</v>
      </c>
      <c r="B392">
        <v>14.668950000000001</v>
      </c>
      <c r="C392">
        <v>1543.057</v>
      </c>
      <c r="D392">
        <v>26.750019999999999</v>
      </c>
      <c r="E392">
        <v>1.7335739999999999E-2</v>
      </c>
      <c r="F392" s="95">
        <f t="shared" si="5"/>
        <v>15</v>
      </c>
      <c r="G392" s="76"/>
      <c r="I392" s="84"/>
    </row>
    <row r="393" spans="1:9" x14ac:dyDescent="0.2">
      <c r="A393">
        <v>18.115169999999999</v>
      </c>
      <c r="B393">
        <v>14.777139999999999</v>
      </c>
      <c r="C393">
        <v>1542.5840000000001</v>
      </c>
      <c r="D393">
        <v>27.322340000000001</v>
      </c>
      <c r="E393">
        <v>1.771207E-2</v>
      </c>
      <c r="F393" s="95">
        <f t="shared" si="5"/>
        <v>15</v>
      </c>
      <c r="G393" s="76"/>
      <c r="I393" s="84"/>
    </row>
    <row r="394" spans="1:9" x14ac:dyDescent="0.2">
      <c r="A394">
        <v>18.16517</v>
      </c>
      <c r="B394">
        <v>14.84085</v>
      </c>
      <c r="C394">
        <v>1542.1189999999999</v>
      </c>
      <c r="D394">
        <v>27.058800000000002</v>
      </c>
      <c r="E394">
        <v>1.7546510000000001E-2</v>
      </c>
      <c r="F394" s="95">
        <f t="shared" si="5"/>
        <v>15</v>
      </c>
      <c r="G394" s="76"/>
      <c r="I394" s="84"/>
    </row>
    <row r="395" spans="1:9" x14ac:dyDescent="0.2">
      <c r="A395">
        <v>18.215160000000001</v>
      </c>
      <c r="B395">
        <v>14.961080000000001</v>
      </c>
      <c r="C395">
        <v>1541.7929999999999</v>
      </c>
      <c r="D395">
        <v>27.173749999999998</v>
      </c>
      <c r="E395">
        <v>1.762478E-2</v>
      </c>
      <c r="F395" s="95">
        <f t="shared" si="5"/>
        <v>15</v>
      </c>
      <c r="G395" s="76"/>
      <c r="I395" s="84"/>
    </row>
    <row r="396" spans="1:9" x14ac:dyDescent="0.2">
      <c r="A396">
        <v>18.265170000000001</v>
      </c>
      <c r="B396">
        <v>15.060549999999999</v>
      </c>
      <c r="C396">
        <v>1541.145</v>
      </c>
      <c r="D396">
        <v>26.761569999999999</v>
      </c>
      <c r="E396">
        <v>1.736474E-2</v>
      </c>
      <c r="F396" s="95">
        <f t="shared" si="5"/>
        <v>15</v>
      </c>
      <c r="G396" s="76"/>
      <c r="I396" s="84"/>
    </row>
    <row r="397" spans="1:9" x14ac:dyDescent="0.2">
      <c r="A397">
        <v>18.315169999999998</v>
      </c>
      <c r="B397">
        <v>15.141579999999999</v>
      </c>
      <c r="C397">
        <v>1540.6990000000001</v>
      </c>
      <c r="D397">
        <v>26.92991</v>
      </c>
      <c r="E397">
        <v>1.747903E-2</v>
      </c>
      <c r="F397" s="95">
        <f t="shared" si="5"/>
        <v>15</v>
      </c>
      <c r="G397" s="76"/>
      <c r="I397" s="84"/>
    </row>
    <row r="398" spans="1:9" x14ac:dyDescent="0.2">
      <c r="A398">
        <v>18.365169999999999</v>
      </c>
      <c r="B398">
        <v>15.242240000000001</v>
      </c>
      <c r="C398">
        <v>1540.1849999999999</v>
      </c>
      <c r="D398">
        <v>26.867039999999999</v>
      </c>
      <c r="E398">
        <v>1.7444040000000001E-2</v>
      </c>
      <c r="F398" s="95">
        <f t="shared" si="5"/>
        <v>15</v>
      </c>
      <c r="G398" s="76"/>
      <c r="I398" s="84"/>
    </row>
    <row r="399" spans="1:9" x14ac:dyDescent="0.2">
      <c r="A399">
        <v>18.41517</v>
      </c>
      <c r="B399">
        <v>15.3596</v>
      </c>
      <c r="C399">
        <v>1539.7940000000001</v>
      </c>
      <c r="D399">
        <v>27.007300000000001</v>
      </c>
      <c r="E399">
        <v>1.7539550000000001E-2</v>
      </c>
      <c r="F399" s="95">
        <f t="shared" si="5"/>
        <v>15</v>
      </c>
      <c r="G399" s="76"/>
      <c r="I399" s="84"/>
    </row>
    <row r="400" spans="1:9" x14ac:dyDescent="0.2">
      <c r="A400">
        <v>18.465160000000001</v>
      </c>
      <c r="B400">
        <v>15.45936</v>
      </c>
      <c r="C400">
        <v>1539.42</v>
      </c>
      <c r="D400">
        <v>27.132190000000001</v>
      </c>
      <c r="E400">
        <v>1.7624939999999999E-2</v>
      </c>
      <c r="F400" s="95">
        <f t="shared" si="5"/>
        <v>15</v>
      </c>
      <c r="G400" s="76"/>
      <c r="I400" s="84"/>
    </row>
    <row r="401" spans="1:9" x14ac:dyDescent="0.2">
      <c r="A401">
        <v>18.515170000000001</v>
      </c>
      <c r="B401">
        <v>15.561199999999999</v>
      </c>
      <c r="C401">
        <v>1538.9880000000001</v>
      </c>
      <c r="D401">
        <v>26.958680000000001</v>
      </c>
      <c r="E401">
        <v>1.7517149999999999E-2</v>
      </c>
      <c r="F401" s="95">
        <f t="shared" si="5"/>
        <v>16</v>
      </c>
      <c r="G401" s="76"/>
      <c r="I401" s="84"/>
    </row>
    <row r="402" spans="1:9" x14ac:dyDescent="0.2">
      <c r="A402">
        <v>18.565169999999998</v>
      </c>
      <c r="B402">
        <v>15.663349999999999</v>
      </c>
      <c r="C402">
        <v>1538.509</v>
      </c>
      <c r="D402">
        <v>26.745760000000001</v>
      </c>
      <c r="E402">
        <v>1.7384199999999999E-2</v>
      </c>
      <c r="F402" s="95">
        <f t="shared" si="5"/>
        <v>16</v>
      </c>
      <c r="G402" s="76"/>
      <c r="I402" s="84"/>
    </row>
    <row r="403" spans="1:9" x14ac:dyDescent="0.2">
      <c r="A403">
        <v>18.615169999999999</v>
      </c>
      <c r="B403">
        <v>15.716710000000001</v>
      </c>
      <c r="C403">
        <v>1537.913</v>
      </c>
      <c r="D403">
        <v>27.051459999999999</v>
      </c>
      <c r="E403">
        <v>1.758972E-2</v>
      </c>
      <c r="F403" s="95">
        <f t="shared" si="5"/>
        <v>16</v>
      </c>
      <c r="G403" s="76"/>
      <c r="I403" s="84"/>
    </row>
    <row r="404" spans="1:9" x14ac:dyDescent="0.2">
      <c r="A404">
        <v>18.66517</v>
      </c>
      <c r="B404">
        <v>15.82788</v>
      </c>
      <c r="C404">
        <v>1537.575</v>
      </c>
      <c r="D404">
        <v>27.036560000000001</v>
      </c>
      <c r="E404">
        <v>1.75839E-2</v>
      </c>
      <c r="F404" s="95">
        <f t="shared" si="5"/>
        <v>16</v>
      </c>
      <c r="G404" s="76"/>
      <c r="I404" s="84"/>
    </row>
    <row r="405" spans="1:9" x14ac:dyDescent="0.2">
      <c r="A405">
        <v>18.715160000000001</v>
      </c>
      <c r="B405">
        <v>15.952439999999999</v>
      </c>
      <c r="C405">
        <v>1537.183</v>
      </c>
      <c r="D405">
        <v>26.874849999999999</v>
      </c>
      <c r="E405">
        <v>1.7483189999999999E-2</v>
      </c>
      <c r="F405" s="95">
        <f t="shared" si="5"/>
        <v>16</v>
      </c>
      <c r="G405" s="76"/>
      <c r="I405" s="84"/>
    </row>
    <row r="406" spans="1:9" x14ac:dyDescent="0.2">
      <c r="A406">
        <v>18.765170000000001</v>
      </c>
      <c r="B406">
        <v>16.018429999999999</v>
      </c>
      <c r="C406">
        <v>1536.547</v>
      </c>
      <c r="D406">
        <v>26.98095</v>
      </c>
      <c r="E406">
        <v>1.7559470000000001E-2</v>
      </c>
      <c r="F406" s="95">
        <f t="shared" si="5"/>
        <v>16</v>
      </c>
      <c r="G406" s="76"/>
      <c r="I406" s="84"/>
    </row>
    <row r="407" spans="1:9" x14ac:dyDescent="0.2">
      <c r="A407">
        <v>18.815169999999998</v>
      </c>
      <c r="B407">
        <v>16.13992</v>
      </c>
      <c r="C407">
        <v>1536.0740000000001</v>
      </c>
      <c r="D407">
        <v>26.872879999999999</v>
      </c>
      <c r="E407">
        <v>1.7494530000000001E-2</v>
      </c>
      <c r="F407" s="95">
        <f t="shared" si="5"/>
        <v>16</v>
      </c>
      <c r="G407" s="76"/>
      <c r="I407" s="84"/>
    </row>
    <row r="408" spans="1:9" x14ac:dyDescent="0.2">
      <c r="A408">
        <v>18.865169999999999</v>
      </c>
      <c r="B408">
        <v>16.229659999999999</v>
      </c>
      <c r="C408">
        <v>1535.6980000000001</v>
      </c>
      <c r="D408">
        <v>26.935030000000001</v>
      </c>
      <c r="E408">
        <v>1.7539280000000001E-2</v>
      </c>
      <c r="F408" s="95">
        <f t="shared" si="5"/>
        <v>16</v>
      </c>
      <c r="G408" s="76"/>
      <c r="I408" s="84"/>
    </row>
    <row r="409" spans="1:9" x14ac:dyDescent="0.2">
      <c r="A409">
        <v>18.91517</v>
      </c>
      <c r="B409">
        <v>16.321850000000001</v>
      </c>
      <c r="C409">
        <v>1535.172</v>
      </c>
      <c r="D409">
        <v>27.062709999999999</v>
      </c>
      <c r="E409">
        <v>1.7628459999999999E-2</v>
      </c>
      <c r="F409" s="95">
        <f t="shared" si="5"/>
        <v>16</v>
      </c>
      <c r="G409" s="76"/>
      <c r="I409" s="84"/>
    </row>
    <row r="410" spans="1:9" x14ac:dyDescent="0.2">
      <c r="A410">
        <v>18.965160000000001</v>
      </c>
      <c r="B410">
        <v>16.471800000000002</v>
      </c>
      <c r="C410">
        <v>1534.635</v>
      </c>
      <c r="D410">
        <v>26.730889999999999</v>
      </c>
      <c r="E410">
        <v>1.7418409999999999E-2</v>
      </c>
      <c r="F410" s="95">
        <f t="shared" si="5"/>
        <v>16</v>
      </c>
      <c r="G410" s="76"/>
      <c r="I410" s="84"/>
    </row>
    <row r="411" spans="1:9" x14ac:dyDescent="0.2">
      <c r="A411">
        <v>19.015170000000001</v>
      </c>
      <c r="B411">
        <v>16.528079999999999</v>
      </c>
      <c r="C411">
        <v>1534.25</v>
      </c>
      <c r="D411">
        <v>26.795100000000001</v>
      </c>
      <c r="E411">
        <v>1.746462E-2</v>
      </c>
      <c r="F411" s="95">
        <f t="shared" si="5"/>
        <v>17</v>
      </c>
      <c r="G411" s="76"/>
      <c r="I411" s="84"/>
    </row>
    <row r="412" spans="1:9" x14ac:dyDescent="0.2">
      <c r="A412">
        <v>19.065169999999998</v>
      </c>
      <c r="B412">
        <v>16.68694</v>
      </c>
      <c r="C412">
        <v>1533.7080000000001</v>
      </c>
      <c r="D412">
        <v>26.843360000000001</v>
      </c>
      <c r="E412">
        <v>1.7502259999999999E-2</v>
      </c>
      <c r="F412" s="95">
        <f t="shared" si="5"/>
        <v>17</v>
      </c>
      <c r="G412" s="76"/>
      <c r="I412" s="84"/>
    </row>
    <row r="413" spans="1:9" x14ac:dyDescent="0.2">
      <c r="A413">
        <v>19.115169999999999</v>
      </c>
      <c r="B413">
        <v>16.704350000000002</v>
      </c>
      <c r="C413">
        <v>1533.1780000000001</v>
      </c>
      <c r="D413">
        <v>27.118950000000002</v>
      </c>
      <c r="E413">
        <v>1.7688059999999999E-2</v>
      </c>
      <c r="F413" s="95">
        <f t="shared" si="5"/>
        <v>17</v>
      </c>
      <c r="G413" s="76"/>
      <c r="I413" s="84"/>
    </row>
    <row r="414" spans="1:9" x14ac:dyDescent="0.2">
      <c r="A414">
        <v>19.165330000000001</v>
      </c>
      <c r="B414">
        <v>16.867699999999999</v>
      </c>
      <c r="C414">
        <v>1532.7660000000001</v>
      </c>
      <c r="D414">
        <v>26.73376</v>
      </c>
      <c r="E414">
        <v>1.7441519999999999E-2</v>
      </c>
      <c r="F414" s="95">
        <f t="shared" si="5"/>
        <v>17</v>
      </c>
      <c r="G414" s="76"/>
      <c r="I414" s="84"/>
    </row>
    <row r="415" spans="1:9" x14ac:dyDescent="0.2">
      <c r="A415">
        <v>19.215340000000001</v>
      </c>
      <c r="B415">
        <v>16.967369999999999</v>
      </c>
      <c r="C415">
        <v>1532.2739999999999</v>
      </c>
      <c r="D415">
        <v>26.865469999999998</v>
      </c>
      <c r="E415">
        <v>1.7533070000000001E-2</v>
      </c>
      <c r="F415" s="95">
        <f t="shared" si="5"/>
        <v>17</v>
      </c>
      <c r="G415" s="76"/>
      <c r="I415" s="84"/>
    </row>
    <row r="416" spans="1:9" x14ac:dyDescent="0.2">
      <c r="A416">
        <v>19.265339999999998</v>
      </c>
      <c r="B416">
        <v>17.0245</v>
      </c>
      <c r="C416">
        <v>1531.7719999999999</v>
      </c>
      <c r="D416">
        <v>26.807919999999999</v>
      </c>
      <c r="E416">
        <v>1.7501249999999999E-2</v>
      </c>
      <c r="F416" s="95">
        <f t="shared" ref="F416:F479" si="6">ROUND(B416,0)</f>
        <v>17</v>
      </c>
      <c r="G416" s="76"/>
      <c r="I416" s="84"/>
    </row>
    <row r="417" spans="1:9" x14ac:dyDescent="0.2">
      <c r="A417">
        <v>19.315329999999999</v>
      </c>
      <c r="B417">
        <v>17.16048</v>
      </c>
      <c r="C417">
        <v>1531.328</v>
      </c>
      <c r="D417">
        <v>26.863859999999999</v>
      </c>
      <c r="E417">
        <v>1.754286E-2</v>
      </c>
      <c r="F417" s="95">
        <f t="shared" si="6"/>
        <v>17</v>
      </c>
      <c r="G417" s="76"/>
      <c r="I417" s="84"/>
    </row>
    <row r="418" spans="1:9" x14ac:dyDescent="0.2">
      <c r="A418">
        <v>19.36534</v>
      </c>
      <c r="B418">
        <v>17.216640000000002</v>
      </c>
      <c r="C418">
        <v>1530.8340000000001</v>
      </c>
      <c r="D418">
        <v>26.822849999999999</v>
      </c>
      <c r="E418">
        <v>1.7521729999999999E-2</v>
      </c>
      <c r="F418" s="95">
        <f t="shared" si="6"/>
        <v>17</v>
      </c>
      <c r="G418" s="76"/>
      <c r="I418" s="84"/>
    </row>
    <row r="419" spans="1:9" x14ac:dyDescent="0.2">
      <c r="A419">
        <v>19.415330000000001</v>
      </c>
      <c r="B419">
        <v>17.32743</v>
      </c>
      <c r="C419">
        <v>1530.424</v>
      </c>
      <c r="D419">
        <v>26.925879999999999</v>
      </c>
      <c r="E419">
        <v>1.7593729999999998E-2</v>
      </c>
      <c r="F419" s="95">
        <f t="shared" si="6"/>
        <v>17</v>
      </c>
      <c r="G419" s="76"/>
      <c r="I419" s="84"/>
    </row>
    <row r="420" spans="1:9" x14ac:dyDescent="0.2">
      <c r="A420">
        <v>19.465340000000001</v>
      </c>
      <c r="B420">
        <v>17.434069999999998</v>
      </c>
      <c r="C420">
        <v>1529.867</v>
      </c>
      <c r="D420">
        <v>26.86354</v>
      </c>
      <c r="E420">
        <v>1.7559390000000001E-2</v>
      </c>
      <c r="F420" s="95">
        <f t="shared" si="6"/>
        <v>17</v>
      </c>
      <c r="G420" s="76"/>
      <c r="I420" s="84"/>
    </row>
    <row r="421" spans="1:9" x14ac:dyDescent="0.2">
      <c r="A421">
        <v>19.515339999999998</v>
      </c>
      <c r="B421">
        <v>17.51559</v>
      </c>
      <c r="C421">
        <v>1529.3630000000001</v>
      </c>
      <c r="D421">
        <v>26.910699999999999</v>
      </c>
      <c r="E421">
        <v>1.759602E-2</v>
      </c>
      <c r="F421" s="95">
        <f t="shared" si="6"/>
        <v>18</v>
      </c>
      <c r="G421" s="76"/>
      <c r="I421" s="84"/>
    </row>
    <row r="422" spans="1:9" x14ac:dyDescent="0.2">
      <c r="A422">
        <v>19.565329999999999</v>
      </c>
      <c r="B422">
        <v>17.64865</v>
      </c>
      <c r="C422">
        <v>1528.7750000000001</v>
      </c>
      <c r="D422">
        <v>26.8949</v>
      </c>
      <c r="E422">
        <v>1.7592440000000001E-2</v>
      </c>
      <c r="F422" s="95">
        <f t="shared" si="6"/>
        <v>18</v>
      </c>
      <c r="G422" s="76"/>
      <c r="I422" s="84"/>
    </row>
    <row r="423" spans="1:9" x14ac:dyDescent="0.2">
      <c r="A423">
        <v>19.61534</v>
      </c>
      <c r="B423">
        <v>17.716080000000002</v>
      </c>
      <c r="C423">
        <v>1528.2560000000001</v>
      </c>
      <c r="D423">
        <v>26.893260000000001</v>
      </c>
      <c r="E423">
        <v>1.7597350000000001E-2</v>
      </c>
      <c r="F423" s="95">
        <f t="shared" si="6"/>
        <v>18</v>
      </c>
      <c r="G423" s="76"/>
      <c r="I423" s="84"/>
    </row>
    <row r="424" spans="1:9" x14ac:dyDescent="0.2">
      <c r="A424">
        <v>19.665330000000001</v>
      </c>
      <c r="B424">
        <v>17.827159999999999</v>
      </c>
      <c r="C424">
        <v>1527.818</v>
      </c>
      <c r="D424">
        <v>26.732780000000002</v>
      </c>
      <c r="E424">
        <v>1.749736E-2</v>
      </c>
      <c r="F424" s="95">
        <f t="shared" si="6"/>
        <v>18</v>
      </c>
      <c r="G424" s="76"/>
      <c r="I424" s="84"/>
    </row>
    <row r="425" spans="1:9" x14ac:dyDescent="0.2">
      <c r="A425">
        <v>19.715340000000001</v>
      </c>
      <c r="B425">
        <v>17.948540000000001</v>
      </c>
      <c r="C425">
        <v>1527.144</v>
      </c>
      <c r="D425">
        <v>26.985130000000002</v>
      </c>
      <c r="E425">
        <v>1.767034E-2</v>
      </c>
      <c r="F425" s="95">
        <f t="shared" si="6"/>
        <v>18</v>
      </c>
      <c r="G425" s="76"/>
      <c r="I425" s="84"/>
    </row>
    <row r="426" spans="1:9" x14ac:dyDescent="0.2">
      <c r="A426">
        <v>19.765339999999998</v>
      </c>
      <c r="B426">
        <v>18.04599</v>
      </c>
      <c r="C426">
        <v>1526.634</v>
      </c>
      <c r="D426">
        <v>26.873010000000001</v>
      </c>
      <c r="E426">
        <v>1.760279E-2</v>
      </c>
      <c r="F426" s="95">
        <f t="shared" si="6"/>
        <v>18</v>
      </c>
      <c r="G426" s="76"/>
      <c r="I426" s="84"/>
    </row>
    <row r="427" spans="1:9" x14ac:dyDescent="0.2">
      <c r="A427">
        <v>19.815329999999999</v>
      </c>
      <c r="B427">
        <v>18.134329999999999</v>
      </c>
      <c r="C427">
        <v>1526.1469999999999</v>
      </c>
      <c r="D427">
        <v>26.75836</v>
      </c>
      <c r="E427">
        <v>1.7533279999999998E-2</v>
      </c>
      <c r="F427" s="95">
        <f t="shared" si="6"/>
        <v>18</v>
      </c>
      <c r="G427" s="76"/>
      <c r="I427" s="84"/>
    </row>
    <row r="428" spans="1:9" x14ac:dyDescent="0.2">
      <c r="A428">
        <v>19.86534</v>
      </c>
      <c r="B428">
        <v>18.23723</v>
      </c>
      <c r="C428">
        <v>1525.7190000000001</v>
      </c>
      <c r="D428">
        <v>26.933389999999999</v>
      </c>
      <c r="E428">
        <v>1.7652919999999999E-2</v>
      </c>
      <c r="F428" s="95">
        <f t="shared" si="6"/>
        <v>18</v>
      </c>
      <c r="G428" s="76"/>
      <c r="I428" s="84"/>
    </row>
    <row r="429" spans="1:9" x14ac:dyDescent="0.2">
      <c r="A429">
        <v>19.915330000000001</v>
      </c>
      <c r="B429">
        <v>18.34601</v>
      </c>
      <c r="C429">
        <v>1525.2529999999999</v>
      </c>
      <c r="D429">
        <v>26.724329999999998</v>
      </c>
      <c r="E429">
        <v>1.752124E-2</v>
      </c>
      <c r="F429" s="95">
        <f t="shared" si="6"/>
        <v>18</v>
      </c>
      <c r="G429" s="76"/>
      <c r="I429" s="84"/>
    </row>
    <row r="430" spans="1:9" x14ac:dyDescent="0.2">
      <c r="A430">
        <v>19.965340000000001</v>
      </c>
      <c r="B430">
        <v>18.429120000000001</v>
      </c>
      <c r="C430">
        <v>1524.6320000000001</v>
      </c>
      <c r="D430">
        <v>26.83353</v>
      </c>
      <c r="E430">
        <v>1.7600009999999999E-2</v>
      </c>
      <c r="F430" s="95">
        <f t="shared" si="6"/>
        <v>18</v>
      </c>
      <c r="G430" s="76"/>
      <c r="I430" s="84"/>
    </row>
    <row r="431" spans="1:9" x14ac:dyDescent="0.2">
      <c r="A431">
        <v>20.015339999999998</v>
      </c>
      <c r="B431">
        <v>18.55283</v>
      </c>
      <c r="C431">
        <v>1524.105</v>
      </c>
      <c r="D431">
        <v>26.75254</v>
      </c>
      <c r="E431">
        <v>1.7552959999999999E-2</v>
      </c>
      <c r="F431" s="95">
        <f t="shared" si="6"/>
        <v>19</v>
      </c>
      <c r="G431" s="76"/>
      <c r="I431" s="84"/>
    </row>
    <row r="432" spans="1:9" x14ac:dyDescent="0.2">
      <c r="A432">
        <v>20.065329999999999</v>
      </c>
      <c r="B432">
        <v>18.612390000000001</v>
      </c>
      <c r="C432">
        <v>1523.636</v>
      </c>
      <c r="D432">
        <v>26.954499999999999</v>
      </c>
      <c r="E432">
        <v>1.7690899999999999E-2</v>
      </c>
      <c r="F432" s="95">
        <f t="shared" si="6"/>
        <v>19</v>
      </c>
      <c r="G432" s="76"/>
      <c r="I432" s="84"/>
    </row>
    <row r="433" spans="1:9" x14ac:dyDescent="0.2">
      <c r="A433">
        <v>20.11534</v>
      </c>
      <c r="B433">
        <v>18.776440000000001</v>
      </c>
      <c r="C433">
        <v>1523.162</v>
      </c>
      <c r="D433">
        <v>27.023849999999999</v>
      </c>
      <c r="E433">
        <v>1.7741949999999999E-2</v>
      </c>
      <c r="F433" s="95">
        <f t="shared" si="6"/>
        <v>19</v>
      </c>
      <c r="G433" s="76"/>
      <c r="I433" s="84"/>
    </row>
    <row r="434" spans="1:9" x14ac:dyDescent="0.2">
      <c r="A434">
        <v>20.165330000000001</v>
      </c>
      <c r="B434">
        <v>18.830639999999999</v>
      </c>
      <c r="C434">
        <v>1522.6</v>
      </c>
      <c r="D434">
        <v>26.879490000000001</v>
      </c>
      <c r="E434">
        <v>1.7653680000000001E-2</v>
      </c>
      <c r="F434" s="95">
        <f t="shared" si="6"/>
        <v>19</v>
      </c>
      <c r="G434" s="76"/>
      <c r="I434" s="84"/>
    </row>
    <row r="435" spans="1:9" x14ac:dyDescent="0.2">
      <c r="A435">
        <v>20.215340000000001</v>
      </c>
      <c r="B435">
        <v>18.942499999999999</v>
      </c>
      <c r="C435">
        <v>1522.039</v>
      </c>
      <c r="D435">
        <v>27.011849999999999</v>
      </c>
      <c r="E435">
        <v>1.774715E-2</v>
      </c>
      <c r="F435" s="95">
        <f t="shared" si="6"/>
        <v>19</v>
      </c>
      <c r="G435" s="76"/>
      <c r="I435" s="84"/>
    </row>
    <row r="436" spans="1:9" x14ac:dyDescent="0.2">
      <c r="A436">
        <v>20.265339999999998</v>
      </c>
      <c r="B436">
        <v>19.050840000000001</v>
      </c>
      <c r="C436">
        <v>1521.4179999999999</v>
      </c>
      <c r="D436">
        <v>26.889559999999999</v>
      </c>
      <c r="E436">
        <v>1.767401E-2</v>
      </c>
      <c r="F436" s="95">
        <f t="shared" si="6"/>
        <v>19</v>
      </c>
      <c r="G436" s="76"/>
      <c r="I436" s="84"/>
    </row>
    <row r="437" spans="1:9" x14ac:dyDescent="0.2">
      <c r="A437">
        <v>20.315329999999999</v>
      </c>
      <c r="B437">
        <v>19.144850000000002</v>
      </c>
      <c r="C437">
        <v>1521.0730000000001</v>
      </c>
      <c r="D437">
        <v>26.820399999999999</v>
      </c>
      <c r="E437">
        <v>1.7632559999999999E-2</v>
      </c>
      <c r="F437" s="95">
        <f t="shared" si="6"/>
        <v>19</v>
      </c>
      <c r="G437" s="76"/>
      <c r="I437" s="84"/>
    </row>
    <row r="438" spans="1:9" x14ac:dyDescent="0.2">
      <c r="A438">
        <v>20.36534</v>
      </c>
      <c r="B438">
        <v>19.226900000000001</v>
      </c>
      <c r="C438">
        <v>1520.4839999999999</v>
      </c>
      <c r="D438">
        <v>26.657260000000001</v>
      </c>
      <c r="E438">
        <v>1.753209E-2</v>
      </c>
      <c r="F438" s="95">
        <f t="shared" si="6"/>
        <v>19</v>
      </c>
      <c r="G438" s="76"/>
      <c r="I438" s="84"/>
    </row>
    <row r="439" spans="1:9" x14ac:dyDescent="0.2">
      <c r="A439">
        <v>20.415330000000001</v>
      </c>
      <c r="B439">
        <v>19.34789</v>
      </c>
      <c r="C439">
        <v>1519.847</v>
      </c>
      <c r="D439">
        <v>26.749919999999999</v>
      </c>
      <c r="E439">
        <v>1.760041E-2</v>
      </c>
      <c r="F439" s="95">
        <f t="shared" si="6"/>
        <v>19</v>
      </c>
      <c r="G439" s="76"/>
      <c r="I439" s="84"/>
    </row>
    <row r="440" spans="1:9" x14ac:dyDescent="0.2">
      <c r="A440">
        <v>20.465340000000001</v>
      </c>
      <c r="B440">
        <v>19.484470000000002</v>
      </c>
      <c r="C440">
        <v>1519.461</v>
      </c>
      <c r="D440">
        <v>26.782299999999999</v>
      </c>
      <c r="E440">
        <v>1.762619E-2</v>
      </c>
      <c r="F440" s="95">
        <f t="shared" si="6"/>
        <v>19</v>
      </c>
      <c r="G440" s="76"/>
      <c r="I440" s="84"/>
    </row>
    <row r="441" spans="1:9" x14ac:dyDescent="0.2">
      <c r="A441">
        <v>20.515339999999998</v>
      </c>
      <c r="B441">
        <v>19.544360000000001</v>
      </c>
      <c r="C441">
        <v>1518.865</v>
      </c>
      <c r="D441">
        <v>26.713930000000001</v>
      </c>
      <c r="E441">
        <v>1.7588090000000001E-2</v>
      </c>
      <c r="F441" s="95">
        <f t="shared" si="6"/>
        <v>20</v>
      </c>
      <c r="G441" s="76"/>
      <c r="I441" s="84"/>
    </row>
    <row r="442" spans="1:9" x14ac:dyDescent="0.2">
      <c r="A442">
        <v>20.565329999999999</v>
      </c>
      <c r="B442">
        <v>19.643709999999999</v>
      </c>
      <c r="C442">
        <v>1518.37</v>
      </c>
      <c r="D442">
        <v>27.054449999999999</v>
      </c>
      <c r="E442">
        <v>1.781808E-2</v>
      </c>
      <c r="F442" s="95">
        <f t="shared" si="6"/>
        <v>20</v>
      </c>
      <c r="G442" s="76"/>
      <c r="I442" s="84"/>
    </row>
    <row r="443" spans="1:9" x14ac:dyDescent="0.2">
      <c r="A443">
        <v>20.61534</v>
      </c>
      <c r="B443">
        <v>19.742789999999999</v>
      </c>
      <c r="C443">
        <v>1517.9570000000001</v>
      </c>
      <c r="D443">
        <v>26.656369999999999</v>
      </c>
      <c r="E443">
        <v>1.756069E-2</v>
      </c>
      <c r="F443" s="95">
        <f t="shared" si="6"/>
        <v>20</v>
      </c>
      <c r="G443" s="76"/>
      <c r="I443" s="84"/>
    </row>
    <row r="444" spans="1:9" x14ac:dyDescent="0.2">
      <c r="A444">
        <v>20.665330000000001</v>
      </c>
      <c r="B444">
        <v>19.84</v>
      </c>
      <c r="C444">
        <v>1517.51</v>
      </c>
      <c r="D444">
        <v>26.789919999999999</v>
      </c>
      <c r="E444">
        <v>1.7653869999999999E-2</v>
      </c>
      <c r="F444" s="95">
        <f t="shared" si="6"/>
        <v>20</v>
      </c>
      <c r="G444" s="76"/>
      <c r="I444" s="84"/>
    </row>
    <row r="445" spans="1:9" x14ac:dyDescent="0.2">
      <c r="A445">
        <v>20.715340000000001</v>
      </c>
      <c r="B445">
        <v>19.94988</v>
      </c>
      <c r="C445">
        <v>1516.7139999999999</v>
      </c>
      <c r="D445">
        <v>26.746300000000002</v>
      </c>
      <c r="E445">
        <v>1.7634380000000002E-2</v>
      </c>
      <c r="F445" s="95">
        <f t="shared" si="6"/>
        <v>20</v>
      </c>
      <c r="G445" s="76"/>
      <c r="I445" s="84"/>
    </row>
    <row r="446" spans="1:9" x14ac:dyDescent="0.2">
      <c r="A446">
        <v>20.765339999999998</v>
      </c>
      <c r="B446">
        <v>20.073080000000001</v>
      </c>
      <c r="C446">
        <v>1516.123</v>
      </c>
      <c r="D446">
        <v>26.95298</v>
      </c>
      <c r="E446">
        <v>1.7777560000000001E-2</v>
      </c>
      <c r="F446" s="95">
        <f t="shared" si="6"/>
        <v>20</v>
      </c>
      <c r="G446" s="76"/>
      <c r="I446" s="84"/>
    </row>
    <row r="447" spans="1:9" x14ac:dyDescent="0.2">
      <c r="A447">
        <v>20.815329999999999</v>
      </c>
      <c r="B447">
        <v>20.108560000000001</v>
      </c>
      <c r="C447">
        <v>1515.7260000000001</v>
      </c>
      <c r="D447">
        <v>26.91179</v>
      </c>
      <c r="E447">
        <v>1.7755050000000001E-2</v>
      </c>
      <c r="F447" s="95">
        <f t="shared" si="6"/>
        <v>20</v>
      </c>
      <c r="G447" s="76"/>
      <c r="I447" s="84"/>
    </row>
    <row r="448" spans="1:9" x14ac:dyDescent="0.2">
      <c r="A448">
        <v>20.86534</v>
      </c>
      <c r="B448">
        <v>20.28895</v>
      </c>
      <c r="C448">
        <v>1515.0419999999999</v>
      </c>
      <c r="D448">
        <v>26.840330000000002</v>
      </c>
      <c r="E448">
        <v>1.77159E-2</v>
      </c>
      <c r="F448" s="95">
        <f t="shared" si="6"/>
        <v>20</v>
      </c>
      <c r="G448" s="76"/>
      <c r="I448" s="84"/>
    </row>
    <row r="449" spans="1:9" x14ac:dyDescent="0.2">
      <c r="A449">
        <v>20.915330000000001</v>
      </c>
      <c r="B449">
        <v>20.341660000000001</v>
      </c>
      <c r="C449">
        <v>1514.4659999999999</v>
      </c>
      <c r="D449">
        <v>26.86928</v>
      </c>
      <c r="E449">
        <v>1.7741750000000001E-2</v>
      </c>
      <c r="F449" s="95">
        <f t="shared" si="6"/>
        <v>20</v>
      </c>
      <c r="G449" s="76"/>
      <c r="I449" s="84"/>
    </row>
    <row r="450" spans="1:9" x14ac:dyDescent="0.2">
      <c r="A450">
        <v>20.965340000000001</v>
      </c>
      <c r="B450">
        <v>20.44988</v>
      </c>
      <c r="C450">
        <v>1513.963</v>
      </c>
      <c r="D450">
        <v>26.956710000000001</v>
      </c>
      <c r="E450">
        <v>1.7805399999999999E-2</v>
      </c>
      <c r="F450" s="95">
        <f t="shared" si="6"/>
        <v>20</v>
      </c>
      <c r="G450" s="76"/>
      <c r="I450" s="84"/>
    </row>
    <row r="451" spans="1:9" x14ac:dyDescent="0.2">
      <c r="A451">
        <v>21.015339999999998</v>
      </c>
      <c r="B451">
        <v>20.546510000000001</v>
      </c>
      <c r="C451">
        <v>1513.3119999999999</v>
      </c>
      <c r="D451">
        <v>26.959129999999998</v>
      </c>
      <c r="E451">
        <v>1.781466E-2</v>
      </c>
      <c r="F451" s="95">
        <f t="shared" si="6"/>
        <v>21</v>
      </c>
      <c r="G451" s="76"/>
      <c r="I451" s="84"/>
    </row>
    <row r="452" spans="1:9" x14ac:dyDescent="0.2">
      <c r="A452">
        <v>21.065329999999999</v>
      </c>
      <c r="B452">
        <v>20.664259999999999</v>
      </c>
      <c r="C452">
        <v>1512.7619999999999</v>
      </c>
      <c r="D452">
        <v>26.880230000000001</v>
      </c>
      <c r="E452">
        <v>1.7768969999999999E-2</v>
      </c>
      <c r="F452" s="95">
        <f t="shared" si="6"/>
        <v>21</v>
      </c>
      <c r="G452" s="76"/>
      <c r="I452" s="84"/>
    </row>
    <row r="453" spans="1:9" x14ac:dyDescent="0.2">
      <c r="A453">
        <v>21.11534</v>
      </c>
      <c r="B453">
        <v>20.751259999999998</v>
      </c>
      <c r="C453">
        <v>1512.296</v>
      </c>
      <c r="D453">
        <v>26.879100000000001</v>
      </c>
      <c r="E453">
        <v>1.77737E-2</v>
      </c>
      <c r="F453" s="95">
        <f t="shared" si="6"/>
        <v>21</v>
      </c>
      <c r="G453" s="76"/>
      <c r="I453" s="84"/>
    </row>
    <row r="454" spans="1:9" x14ac:dyDescent="0.2">
      <c r="A454">
        <v>21.165330000000001</v>
      </c>
      <c r="B454">
        <v>20.84807</v>
      </c>
      <c r="C454">
        <v>1511.789</v>
      </c>
      <c r="D454">
        <v>26.954599999999999</v>
      </c>
      <c r="E454">
        <v>1.7829600000000001E-2</v>
      </c>
      <c r="F454" s="95">
        <f t="shared" si="6"/>
        <v>21</v>
      </c>
      <c r="G454" s="76"/>
      <c r="I454" s="84"/>
    </row>
    <row r="455" spans="1:9" x14ac:dyDescent="0.2">
      <c r="A455">
        <v>21.215340000000001</v>
      </c>
      <c r="B455">
        <v>20.980180000000001</v>
      </c>
      <c r="C455">
        <v>1511.078</v>
      </c>
      <c r="D455">
        <v>26.868069999999999</v>
      </c>
      <c r="E455">
        <v>1.7780730000000002E-2</v>
      </c>
      <c r="F455" s="95">
        <f t="shared" si="6"/>
        <v>21</v>
      </c>
      <c r="G455" s="76"/>
      <c r="I455" s="84"/>
    </row>
    <row r="456" spans="1:9" x14ac:dyDescent="0.2">
      <c r="A456">
        <v>21.265339999999998</v>
      </c>
      <c r="B456">
        <v>21.058820000000001</v>
      </c>
      <c r="C456">
        <v>1510.63</v>
      </c>
      <c r="D456">
        <v>26.993110000000001</v>
      </c>
      <c r="E456">
        <v>1.7868780000000001E-2</v>
      </c>
      <c r="F456" s="95">
        <f t="shared" si="6"/>
        <v>21</v>
      </c>
      <c r="G456" s="76"/>
      <c r="I456" s="84"/>
    </row>
    <row r="457" spans="1:9" x14ac:dyDescent="0.2">
      <c r="A457">
        <v>21.315329999999999</v>
      </c>
      <c r="B457">
        <v>21.158919999999998</v>
      </c>
      <c r="C457">
        <v>1509.953</v>
      </c>
      <c r="D457">
        <v>26.96292</v>
      </c>
      <c r="E457">
        <v>1.7856799999999999E-2</v>
      </c>
      <c r="F457" s="95">
        <f t="shared" si="6"/>
        <v>21</v>
      </c>
      <c r="G457" s="76"/>
      <c r="I457" s="84"/>
    </row>
    <row r="458" spans="1:9" x14ac:dyDescent="0.2">
      <c r="A458">
        <v>21.36534</v>
      </c>
      <c r="B458">
        <v>21.253810000000001</v>
      </c>
      <c r="C458">
        <v>1509.3869999999999</v>
      </c>
      <c r="D458">
        <v>26.921620000000001</v>
      </c>
      <c r="E458">
        <v>1.7836129999999999E-2</v>
      </c>
      <c r="F458" s="95">
        <f t="shared" si="6"/>
        <v>21</v>
      </c>
      <c r="G458" s="76"/>
      <c r="I458" s="84"/>
    </row>
    <row r="459" spans="1:9" x14ac:dyDescent="0.2">
      <c r="A459">
        <v>21.415330000000001</v>
      </c>
      <c r="B459">
        <v>21.383040000000001</v>
      </c>
      <c r="C459">
        <v>1508.847</v>
      </c>
      <c r="D459">
        <v>26.799420000000001</v>
      </c>
      <c r="E459">
        <v>1.7761519999999999E-2</v>
      </c>
      <c r="F459" s="95">
        <f t="shared" si="6"/>
        <v>21</v>
      </c>
      <c r="G459" s="76"/>
      <c r="I459" s="84"/>
    </row>
    <row r="460" spans="1:9" x14ac:dyDescent="0.2">
      <c r="A460">
        <v>21.465340000000001</v>
      </c>
      <c r="B460">
        <v>21.437360000000002</v>
      </c>
      <c r="C460">
        <v>1508.2719999999999</v>
      </c>
      <c r="D460">
        <v>27.037099999999999</v>
      </c>
      <c r="E460">
        <v>1.792589E-2</v>
      </c>
      <c r="F460" s="95">
        <f t="shared" si="6"/>
        <v>21</v>
      </c>
      <c r="G460" s="76"/>
      <c r="I460" s="84"/>
    </row>
    <row r="461" spans="1:9" x14ac:dyDescent="0.2">
      <c r="A461">
        <v>21.515339999999998</v>
      </c>
      <c r="B461">
        <v>21.56728</v>
      </c>
      <c r="C461">
        <v>1507.771</v>
      </c>
      <c r="D461">
        <v>26.982520000000001</v>
      </c>
      <c r="E461">
        <v>1.7895640000000001E-2</v>
      </c>
      <c r="F461" s="95">
        <f t="shared" si="6"/>
        <v>22</v>
      </c>
      <c r="G461" s="76"/>
      <c r="I461" s="84"/>
    </row>
    <row r="462" spans="1:9" x14ac:dyDescent="0.2">
      <c r="A462">
        <v>21.565329999999999</v>
      </c>
      <c r="B462">
        <v>21.702159999999999</v>
      </c>
      <c r="C462">
        <v>1507.203</v>
      </c>
      <c r="D462">
        <v>26.82198</v>
      </c>
      <c r="E462">
        <v>1.7795869999999998E-2</v>
      </c>
      <c r="F462" s="95">
        <f t="shared" si="6"/>
        <v>22</v>
      </c>
      <c r="G462" s="76"/>
      <c r="I462" s="84"/>
    </row>
    <row r="463" spans="1:9" x14ac:dyDescent="0.2">
      <c r="A463">
        <v>21.61534</v>
      </c>
      <c r="B463">
        <v>21.768599999999999</v>
      </c>
      <c r="C463">
        <v>1506.5350000000001</v>
      </c>
      <c r="D463">
        <v>26.91873</v>
      </c>
      <c r="E463">
        <v>1.7867979999999999E-2</v>
      </c>
      <c r="F463" s="95">
        <f t="shared" si="6"/>
        <v>22</v>
      </c>
      <c r="G463" s="76"/>
      <c r="I463" s="84"/>
    </row>
    <row r="464" spans="1:9" x14ac:dyDescent="0.2">
      <c r="A464">
        <v>21.665500000000002</v>
      </c>
      <c r="B464">
        <v>21.85567</v>
      </c>
      <c r="C464">
        <v>1506.0429999999999</v>
      </c>
      <c r="D464">
        <v>27.091719999999999</v>
      </c>
      <c r="E464">
        <v>1.798868E-2</v>
      </c>
      <c r="F464" s="95">
        <f t="shared" si="6"/>
        <v>22</v>
      </c>
      <c r="G464" s="76"/>
      <c r="I464" s="84"/>
    </row>
    <row r="465" spans="1:9" x14ac:dyDescent="0.2">
      <c r="A465">
        <v>21.715499999999999</v>
      </c>
      <c r="B465">
        <v>22.013999999999999</v>
      </c>
      <c r="C465">
        <v>1505.39</v>
      </c>
      <c r="D465">
        <v>26.736830000000001</v>
      </c>
      <c r="E465">
        <v>1.7760720000000001E-2</v>
      </c>
      <c r="F465" s="95">
        <f t="shared" si="6"/>
        <v>22</v>
      </c>
      <c r="G465" s="76"/>
      <c r="I465" s="84"/>
    </row>
    <row r="466" spans="1:9" x14ac:dyDescent="0.2">
      <c r="A466">
        <v>21.765499999999999</v>
      </c>
      <c r="B466">
        <v>22.052150000000001</v>
      </c>
      <c r="C466">
        <v>1504.932</v>
      </c>
      <c r="D466">
        <v>27.065149999999999</v>
      </c>
      <c r="E466">
        <v>1.7984300000000002E-2</v>
      </c>
      <c r="F466" s="95">
        <f t="shared" si="6"/>
        <v>22</v>
      </c>
      <c r="G466" s="76"/>
      <c r="I466" s="84"/>
    </row>
    <row r="467" spans="1:9" x14ac:dyDescent="0.2">
      <c r="A467">
        <v>21.8155</v>
      </c>
      <c r="B467">
        <v>22.210660000000001</v>
      </c>
      <c r="C467">
        <v>1504.451</v>
      </c>
      <c r="D467">
        <v>26.889399999999998</v>
      </c>
      <c r="E467">
        <v>1.7873239999999999E-2</v>
      </c>
      <c r="F467" s="95">
        <f t="shared" si="6"/>
        <v>22</v>
      </c>
      <c r="G467" s="76"/>
      <c r="I467" s="84"/>
    </row>
    <row r="468" spans="1:9" x14ac:dyDescent="0.2">
      <c r="A468">
        <v>21.865500000000001</v>
      </c>
      <c r="B468">
        <v>22.284279999999999</v>
      </c>
      <c r="C468">
        <v>1503.7829999999999</v>
      </c>
      <c r="D468">
        <v>26.765640000000001</v>
      </c>
      <c r="E468">
        <v>1.7798870000000001E-2</v>
      </c>
      <c r="F468" s="95">
        <f t="shared" si="6"/>
        <v>22</v>
      </c>
      <c r="G468" s="76"/>
      <c r="I468" s="84"/>
    </row>
    <row r="469" spans="1:9" x14ac:dyDescent="0.2">
      <c r="A469">
        <v>21.915500000000002</v>
      </c>
      <c r="B469">
        <v>22.335840000000001</v>
      </c>
      <c r="C469">
        <v>1503.2760000000001</v>
      </c>
      <c r="D469">
        <v>27.20224</v>
      </c>
      <c r="E469">
        <v>1.8095300000000002E-2</v>
      </c>
      <c r="F469" s="95">
        <f t="shared" si="6"/>
        <v>22</v>
      </c>
      <c r="G469" s="76"/>
      <c r="I469" s="84"/>
    </row>
    <row r="470" spans="1:9" x14ac:dyDescent="0.2">
      <c r="A470">
        <v>21.965499999999999</v>
      </c>
      <c r="B470">
        <v>22.479240000000001</v>
      </c>
      <c r="C470">
        <v>1502.845</v>
      </c>
      <c r="D470">
        <v>26.851289999999999</v>
      </c>
      <c r="E470">
        <v>1.7866969999999999E-2</v>
      </c>
      <c r="F470" s="95">
        <f t="shared" si="6"/>
        <v>22</v>
      </c>
      <c r="G470" s="76"/>
      <c r="I470" s="84"/>
    </row>
    <row r="471" spans="1:9" x14ac:dyDescent="0.2">
      <c r="A471">
        <v>22.015499999999999</v>
      </c>
      <c r="B471">
        <v>22.599329999999998</v>
      </c>
      <c r="C471">
        <v>1502.0250000000001</v>
      </c>
      <c r="D471">
        <v>26.833639999999999</v>
      </c>
      <c r="E471">
        <v>1.7864970000000001E-2</v>
      </c>
      <c r="F471" s="95">
        <f t="shared" si="6"/>
        <v>23</v>
      </c>
      <c r="G471" s="76"/>
      <c r="I471" s="84"/>
    </row>
    <row r="472" spans="1:9" x14ac:dyDescent="0.2">
      <c r="A472">
        <v>22.0655</v>
      </c>
      <c r="B472">
        <v>22.652080000000002</v>
      </c>
      <c r="C472">
        <v>1501.6279999999999</v>
      </c>
      <c r="D472">
        <v>26.956479999999999</v>
      </c>
      <c r="E472">
        <v>1.795151E-2</v>
      </c>
      <c r="F472" s="95">
        <f t="shared" si="6"/>
        <v>23</v>
      </c>
      <c r="G472" s="76"/>
      <c r="I472" s="84"/>
    </row>
    <row r="473" spans="1:9" x14ac:dyDescent="0.2">
      <c r="A473">
        <v>22.115500000000001</v>
      </c>
      <c r="B473">
        <v>22.779</v>
      </c>
      <c r="C473">
        <v>1500.8879999999999</v>
      </c>
      <c r="D473">
        <v>26.755939999999999</v>
      </c>
      <c r="E473">
        <v>1.7826740000000001E-2</v>
      </c>
      <c r="F473" s="95">
        <f t="shared" si="6"/>
        <v>23</v>
      </c>
      <c r="G473" s="76"/>
      <c r="I473" s="84"/>
    </row>
    <row r="474" spans="1:9" x14ac:dyDescent="0.2">
      <c r="A474">
        <v>22.165500000000002</v>
      </c>
      <c r="B474">
        <v>22.857019999999999</v>
      </c>
      <c r="C474">
        <v>1500.5709999999999</v>
      </c>
      <c r="D474">
        <v>26.862539999999999</v>
      </c>
      <c r="E474">
        <v>1.7901549999999999E-2</v>
      </c>
      <c r="F474" s="95">
        <f t="shared" si="6"/>
        <v>23</v>
      </c>
      <c r="G474" s="76"/>
      <c r="I474" s="84"/>
    </row>
    <row r="475" spans="1:9" x14ac:dyDescent="0.2">
      <c r="A475">
        <v>22.215499999999999</v>
      </c>
      <c r="B475">
        <v>22.954969999999999</v>
      </c>
      <c r="C475">
        <v>1499.8230000000001</v>
      </c>
      <c r="D475">
        <v>26.900400000000001</v>
      </c>
      <c r="E475">
        <v>1.7935719999999999E-2</v>
      </c>
      <c r="F475" s="95">
        <f t="shared" si="6"/>
        <v>23</v>
      </c>
      <c r="G475" s="76"/>
      <c r="I475" s="84"/>
    </row>
    <row r="476" spans="1:9" x14ac:dyDescent="0.2">
      <c r="A476">
        <v>22.265499999999999</v>
      </c>
      <c r="B476">
        <v>23.081530000000001</v>
      </c>
      <c r="C476">
        <v>1499.2059999999999</v>
      </c>
      <c r="D476">
        <v>26.95177</v>
      </c>
      <c r="E476">
        <v>1.7977369999999999E-2</v>
      </c>
      <c r="F476" s="95">
        <f t="shared" si="6"/>
        <v>23</v>
      </c>
      <c r="G476" s="76"/>
      <c r="I476" s="84"/>
    </row>
    <row r="477" spans="1:9" x14ac:dyDescent="0.2">
      <c r="A477">
        <v>22.3155</v>
      </c>
      <c r="B477">
        <v>23.18317</v>
      </c>
      <c r="C477">
        <v>1498.7159999999999</v>
      </c>
      <c r="D477">
        <v>27.014849999999999</v>
      </c>
      <c r="E477">
        <v>1.8025340000000001E-2</v>
      </c>
      <c r="F477" s="95">
        <f t="shared" si="6"/>
        <v>23</v>
      </c>
      <c r="G477" s="76"/>
      <c r="I477" s="84"/>
    </row>
    <row r="478" spans="1:9" x14ac:dyDescent="0.2">
      <c r="A478">
        <v>22.365500000000001</v>
      </c>
      <c r="B478">
        <v>23.25826</v>
      </c>
      <c r="C478">
        <v>1498.0630000000001</v>
      </c>
      <c r="D478">
        <v>26.737580000000001</v>
      </c>
      <c r="E478">
        <v>1.7848099999999999E-2</v>
      </c>
      <c r="F478" s="95">
        <f t="shared" si="6"/>
        <v>23</v>
      </c>
      <c r="G478" s="76"/>
      <c r="I478" s="84"/>
    </row>
    <row r="479" spans="1:9" x14ac:dyDescent="0.2">
      <c r="A479">
        <v>22.415500000000002</v>
      </c>
      <c r="B479">
        <v>23.38655</v>
      </c>
      <c r="C479">
        <v>1497.4749999999999</v>
      </c>
      <c r="D479">
        <v>26.848880000000001</v>
      </c>
      <c r="E479">
        <v>1.7929440000000001E-2</v>
      </c>
      <c r="F479" s="95">
        <f t="shared" si="6"/>
        <v>23</v>
      </c>
      <c r="G479" s="76"/>
      <c r="I479" s="84"/>
    </row>
    <row r="480" spans="1:9" x14ac:dyDescent="0.2">
      <c r="A480">
        <v>22.465499999999999</v>
      </c>
      <c r="B480">
        <v>23.48264</v>
      </c>
      <c r="C480">
        <v>1497.0139999999999</v>
      </c>
      <c r="D480">
        <v>27.015239999999999</v>
      </c>
      <c r="E480">
        <v>1.8046079999999999E-2</v>
      </c>
      <c r="F480" s="95">
        <f t="shared" ref="F480:F543" si="7">ROUND(B480,0)</f>
        <v>23</v>
      </c>
      <c r="G480" s="76"/>
      <c r="I480" s="84"/>
    </row>
    <row r="481" spans="1:9" x14ac:dyDescent="0.2">
      <c r="A481">
        <v>22.515499999999999</v>
      </c>
      <c r="B481">
        <v>23.57461</v>
      </c>
      <c r="C481">
        <v>1496.492</v>
      </c>
      <c r="D481">
        <v>26.939990000000002</v>
      </c>
      <c r="E481">
        <v>1.8002089999999998E-2</v>
      </c>
      <c r="F481" s="95">
        <f t="shared" si="7"/>
        <v>24</v>
      </c>
      <c r="G481" s="76"/>
      <c r="I481" s="84"/>
    </row>
    <row r="482" spans="1:9" x14ac:dyDescent="0.2">
      <c r="A482">
        <v>22.5655</v>
      </c>
      <c r="B482">
        <v>23.661259999999999</v>
      </c>
      <c r="C482">
        <v>1495.875</v>
      </c>
      <c r="D482">
        <v>26.909020000000002</v>
      </c>
      <c r="E482">
        <v>1.7988819999999999E-2</v>
      </c>
      <c r="F482" s="95">
        <f t="shared" si="7"/>
        <v>24</v>
      </c>
      <c r="G482" s="76"/>
      <c r="I482" s="84"/>
    </row>
    <row r="483" spans="1:9" x14ac:dyDescent="0.2">
      <c r="A483">
        <v>22.615500000000001</v>
      </c>
      <c r="B483">
        <v>23.75001</v>
      </c>
      <c r="C483">
        <v>1495.3150000000001</v>
      </c>
      <c r="D483">
        <v>27.053799999999999</v>
      </c>
      <c r="E483">
        <v>1.809237E-2</v>
      </c>
      <c r="F483" s="95">
        <f t="shared" si="7"/>
        <v>24</v>
      </c>
      <c r="G483" s="76"/>
      <c r="I483" s="84"/>
    </row>
    <row r="484" spans="1:9" x14ac:dyDescent="0.2">
      <c r="A484">
        <v>22.665500000000002</v>
      </c>
      <c r="B484">
        <v>23.85886</v>
      </c>
      <c r="C484">
        <v>1494.6959999999999</v>
      </c>
      <c r="D484">
        <v>27.130040000000001</v>
      </c>
      <c r="E484">
        <v>1.815087E-2</v>
      </c>
      <c r="F484" s="95">
        <f t="shared" si="7"/>
        <v>24</v>
      </c>
      <c r="G484" s="76"/>
      <c r="I484" s="84"/>
    </row>
    <row r="485" spans="1:9" x14ac:dyDescent="0.2">
      <c r="A485">
        <v>22.715499999999999</v>
      </c>
      <c r="B485">
        <v>23.97428</v>
      </c>
      <c r="C485">
        <v>1494.14</v>
      </c>
      <c r="D485">
        <v>26.89057</v>
      </c>
      <c r="E485">
        <v>1.7997349999999999E-2</v>
      </c>
      <c r="F485" s="95">
        <f t="shared" si="7"/>
        <v>24</v>
      </c>
      <c r="G485" s="76"/>
      <c r="I485" s="84"/>
    </row>
    <row r="486" spans="1:9" x14ac:dyDescent="0.2">
      <c r="A486">
        <v>22.765499999999999</v>
      </c>
      <c r="B486">
        <v>24.066279999999999</v>
      </c>
      <c r="C486">
        <v>1493.453</v>
      </c>
      <c r="D486">
        <v>26.950220000000002</v>
      </c>
      <c r="E486">
        <v>1.8045579999999999E-2</v>
      </c>
      <c r="F486" s="95">
        <f t="shared" si="7"/>
        <v>24</v>
      </c>
      <c r="G486" s="76"/>
      <c r="I486" s="84"/>
    </row>
    <row r="487" spans="1:9" x14ac:dyDescent="0.2">
      <c r="A487">
        <v>22.8155</v>
      </c>
      <c r="B487">
        <v>24.141580000000001</v>
      </c>
      <c r="C487">
        <v>1492.9649999999999</v>
      </c>
      <c r="D487">
        <v>26.934419999999999</v>
      </c>
      <c r="E487">
        <v>1.8040899999999999E-2</v>
      </c>
      <c r="F487" s="95">
        <f t="shared" si="7"/>
        <v>24</v>
      </c>
      <c r="G487" s="76"/>
      <c r="I487" s="84"/>
    </row>
    <row r="488" spans="1:9" x14ac:dyDescent="0.2">
      <c r="A488">
        <v>22.865500000000001</v>
      </c>
      <c r="B488">
        <v>24.251200000000001</v>
      </c>
      <c r="C488">
        <v>1492.394</v>
      </c>
      <c r="D488">
        <v>27.130859999999998</v>
      </c>
      <c r="E488">
        <v>1.8179420000000002E-2</v>
      </c>
      <c r="F488" s="95">
        <f t="shared" si="7"/>
        <v>24</v>
      </c>
      <c r="G488" s="76"/>
      <c r="I488" s="84"/>
    </row>
    <row r="489" spans="1:9" x14ac:dyDescent="0.2">
      <c r="A489">
        <v>22.915500000000002</v>
      </c>
      <c r="B489">
        <v>24.361239999999999</v>
      </c>
      <c r="C489">
        <v>1491.81</v>
      </c>
      <c r="D489">
        <v>26.95909</v>
      </c>
      <c r="E489">
        <v>1.8071400000000001E-2</v>
      </c>
      <c r="F489" s="95">
        <f t="shared" si="7"/>
        <v>24</v>
      </c>
      <c r="G489" s="76"/>
      <c r="I489" s="84"/>
    </row>
    <row r="490" spans="1:9" x14ac:dyDescent="0.2">
      <c r="A490">
        <v>22.965499999999999</v>
      </c>
      <c r="B490">
        <v>24.410039999999999</v>
      </c>
      <c r="C490">
        <v>1491.4570000000001</v>
      </c>
      <c r="D490">
        <v>27.113219999999998</v>
      </c>
      <c r="E490">
        <v>1.8179020000000001E-2</v>
      </c>
      <c r="F490" s="95">
        <f t="shared" si="7"/>
        <v>24</v>
      </c>
      <c r="G490" s="76"/>
      <c r="I490" s="84"/>
    </row>
    <row r="491" spans="1:9" x14ac:dyDescent="0.2">
      <c r="A491">
        <v>23.015499999999999</v>
      </c>
      <c r="B491">
        <v>24.575659999999999</v>
      </c>
      <c r="C491">
        <v>1490.5260000000001</v>
      </c>
      <c r="D491">
        <v>26.851859999999999</v>
      </c>
      <c r="E491">
        <v>1.8015030000000001E-2</v>
      </c>
      <c r="F491" s="95">
        <f t="shared" si="7"/>
        <v>25</v>
      </c>
      <c r="G491" s="76"/>
      <c r="I491" s="84"/>
    </row>
    <row r="492" spans="1:9" x14ac:dyDescent="0.2">
      <c r="A492">
        <v>23.0655</v>
      </c>
      <c r="B492">
        <v>24.66338</v>
      </c>
      <c r="C492">
        <v>1490.2460000000001</v>
      </c>
      <c r="D492">
        <v>26.80669</v>
      </c>
      <c r="E492">
        <v>1.79881E-2</v>
      </c>
      <c r="F492" s="95">
        <f t="shared" si="7"/>
        <v>25</v>
      </c>
      <c r="G492" s="76"/>
      <c r="I492" s="84"/>
    </row>
    <row r="493" spans="1:9" x14ac:dyDescent="0.2">
      <c r="A493">
        <v>23.115500000000001</v>
      </c>
      <c r="B493">
        <v>24.73122</v>
      </c>
      <c r="C493">
        <v>1489.65</v>
      </c>
      <c r="D493">
        <v>27.28633</v>
      </c>
      <c r="E493">
        <v>1.831727E-2</v>
      </c>
      <c r="F493" s="95">
        <f t="shared" si="7"/>
        <v>25</v>
      </c>
      <c r="G493" s="76"/>
      <c r="I493" s="84"/>
    </row>
    <row r="494" spans="1:9" x14ac:dyDescent="0.2">
      <c r="A494">
        <v>23.165500000000002</v>
      </c>
      <c r="B494">
        <v>24.884319999999999</v>
      </c>
      <c r="C494">
        <v>1488.991</v>
      </c>
      <c r="D494">
        <v>26.750730000000001</v>
      </c>
      <c r="E494">
        <v>1.7965680000000001E-2</v>
      </c>
      <c r="F494" s="95">
        <f t="shared" si="7"/>
        <v>25</v>
      </c>
      <c r="G494" s="76"/>
      <c r="I494" s="84"/>
    </row>
    <row r="495" spans="1:9" x14ac:dyDescent="0.2">
      <c r="A495">
        <v>23.215499999999999</v>
      </c>
      <c r="B495">
        <v>24.955629999999999</v>
      </c>
      <c r="C495">
        <v>1488.4860000000001</v>
      </c>
      <c r="D495">
        <v>26.910080000000001</v>
      </c>
      <c r="E495">
        <v>1.8078830000000001E-2</v>
      </c>
      <c r="F495" s="95">
        <f t="shared" si="7"/>
        <v>25</v>
      </c>
      <c r="G495" s="76"/>
      <c r="I495" s="84"/>
    </row>
    <row r="496" spans="1:9" x14ac:dyDescent="0.2">
      <c r="A496">
        <v>23.265499999999999</v>
      </c>
      <c r="B496">
        <v>25.058959999999999</v>
      </c>
      <c r="C496">
        <v>1487.7539999999999</v>
      </c>
      <c r="D496">
        <v>26.955380000000002</v>
      </c>
      <c r="E496">
        <v>1.8118169999999999E-2</v>
      </c>
      <c r="F496" s="95">
        <f t="shared" si="7"/>
        <v>25</v>
      </c>
      <c r="G496" s="76"/>
      <c r="I496" s="84"/>
    </row>
    <row r="497" spans="1:9" x14ac:dyDescent="0.2">
      <c r="A497">
        <v>23.3155</v>
      </c>
      <c r="B497">
        <v>25.17379</v>
      </c>
      <c r="C497">
        <v>1487.114</v>
      </c>
      <c r="D497">
        <v>26.855599999999999</v>
      </c>
      <c r="E497">
        <v>1.8058870000000001E-2</v>
      </c>
      <c r="F497" s="95">
        <f t="shared" si="7"/>
        <v>25</v>
      </c>
      <c r="G497" s="76"/>
      <c r="I497" s="84"/>
    </row>
    <row r="498" spans="1:9" x14ac:dyDescent="0.2">
      <c r="A498">
        <v>23.365500000000001</v>
      </c>
      <c r="B498">
        <v>25.241679999999999</v>
      </c>
      <c r="C498">
        <v>1486.684</v>
      </c>
      <c r="D498">
        <v>27.019729999999999</v>
      </c>
      <c r="E498">
        <v>1.8174490000000001E-2</v>
      </c>
      <c r="F498" s="95">
        <f t="shared" si="7"/>
        <v>25</v>
      </c>
      <c r="G498" s="76"/>
      <c r="I498" s="84"/>
    </row>
    <row r="499" spans="1:9" x14ac:dyDescent="0.2">
      <c r="A499">
        <v>23.415500000000002</v>
      </c>
      <c r="B499">
        <v>25.350919999999999</v>
      </c>
      <c r="C499">
        <v>1485.93</v>
      </c>
      <c r="D499">
        <v>26.976379999999999</v>
      </c>
      <c r="E499">
        <v>1.815454E-2</v>
      </c>
      <c r="F499" s="95">
        <f t="shared" si="7"/>
        <v>25</v>
      </c>
      <c r="G499" s="76"/>
      <c r="I499" s="84"/>
    </row>
    <row r="500" spans="1:9" x14ac:dyDescent="0.2">
      <c r="A500">
        <v>23.465499999999999</v>
      </c>
      <c r="B500">
        <v>25.473579999999998</v>
      </c>
      <c r="C500">
        <v>1485.5350000000001</v>
      </c>
      <c r="D500">
        <v>27.016580000000001</v>
      </c>
      <c r="E500">
        <v>1.818643E-2</v>
      </c>
      <c r="F500" s="95">
        <f t="shared" si="7"/>
        <v>25</v>
      </c>
      <c r="G500" s="76"/>
      <c r="I500" s="84"/>
    </row>
    <row r="501" spans="1:9" x14ac:dyDescent="0.2">
      <c r="A501">
        <v>23.515499999999999</v>
      </c>
      <c r="B501">
        <v>25.535900000000002</v>
      </c>
      <c r="C501">
        <v>1485.01</v>
      </c>
      <c r="D501">
        <v>26.830819999999999</v>
      </c>
      <c r="E501">
        <v>1.8067779999999999E-2</v>
      </c>
      <c r="F501" s="95">
        <f t="shared" si="7"/>
        <v>26</v>
      </c>
      <c r="G501" s="76"/>
      <c r="I501" s="84"/>
    </row>
    <row r="502" spans="1:9" x14ac:dyDescent="0.2">
      <c r="A502">
        <v>23.5655</v>
      </c>
      <c r="B502">
        <v>25.652159999999999</v>
      </c>
      <c r="C502">
        <v>1484.251</v>
      </c>
      <c r="D502">
        <v>26.89967</v>
      </c>
      <c r="E502">
        <v>1.8123400000000001E-2</v>
      </c>
      <c r="F502" s="95">
        <f t="shared" si="7"/>
        <v>26</v>
      </c>
      <c r="G502" s="76"/>
      <c r="I502" s="84"/>
    </row>
    <row r="503" spans="1:9" x14ac:dyDescent="0.2">
      <c r="A503">
        <v>23.615500000000001</v>
      </c>
      <c r="B503">
        <v>25.77478</v>
      </c>
      <c r="C503">
        <v>1483.7139999999999</v>
      </c>
      <c r="D503">
        <v>26.921479999999999</v>
      </c>
      <c r="E503">
        <v>1.814466E-2</v>
      </c>
      <c r="F503" s="95">
        <f t="shared" si="7"/>
        <v>26</v>
      </c>
      <c r="G503" s="76"/>
      <c r="I503" s="84"/>
    </row>
    <row r="504" spans="1:9" x14ac:dyDescent="0.2">
      <c r="A504">
        <v>23.665500000000002</v>
      </c>
      <c r="B504">
        <v>25.839359999999999</v>
      </c>
      <c r="C504">
        <v>1483.1759999999999</v>
      </c>
      <c r="D504">
        <v>27.126439999999999</v>
      </c>
      <c r="E504">
        <v>1.8289420000000001E-2</v>
      </c>
      <c r="F504" s="95">
        <f t="shared" si="7"/>
        <v>26</v>
      </c>
      <c r="G504" s="76"/>
      <c r="I504" s="84"/>
    </row>
    <row r="505" spans="1:9" x14ac:dyDescent="0.2">
      <c r="A505">
        <v>23.715499999999999</v>
      </c>
      <c r="B505">
        <v>25.963049999999999</v>
      </c>
      <c r="C505">
        <v>1482.518</v>
      </c>
      <c r="D505">
        <v>26.878150000000002</v>
      </c>
      <c r="E505">
        <v>1.813006E-2</v>
      </c>
      <c r="F505" s="95">
        <f t="shared" si="7"/>
        <v>26</v>
      </c>
      <c r="G505" s="76"/>
      <c r="I505" s="84"/>
    </row>
    <row r="506" spans="1:9" x14ac:dyDescent="0.2">
      <c r="A506">
        <v>23.765499999999999</v>
      </c>
      <c r="B506">
        <v>26.051459999999999</v>
      </c>
      <c r="C506">
        <v>1481.8820000000001</v>
      </c>
      <c r="D506">
        <v>27.056049999999999</v>
      </c>
      <c r="E506">
        <v>1.8257900000000001E-2</v>
      </c>
      <c r="F506" s="95">
        <f t="shared" si="7"/>
        <v>26</v>
      </c>
      <c r="G506" s="76"/>
      <c r="I506" s="84"/>
    </row>
    <row r="507" spans="1:9" x14ac:dyDescent="0.2">
      <c r="A507">
        <v>23.8155</v>
      </c>
      <c r="B507">
        <v>26.16236</v>
      </c>
      <c r="C507">
        <v>1481.4359999999999</v>
      </c>
      <c r="D507">
        <v>26.918939999999999</v>
      </c>
      <c r="E507">
        <v>1.8170849999999999E-2</v>
      </c>
      <c r="F507" s="95">
        <f t="shared" si="7"/>
        <v>26</v>
      </c>
      <c r="G507" s="76"/>
      <c r="I507" s="84"/>
    </row>
    <row r="508" spans="1:9" x14ac:dyDescent="0.2">
      <c r="A508">
        <v>23.865500000000001</v>
      </c>
      <c r="B508">
        <v>26.274899999999999</v>
      </c>
      <c r="C508">
        <v>1480.75</v>
      </c>
      <c r="D508">
        <v>27.19218</v>
      </c>
      <c r="E508">
        <v>1.8363790000000001E-2</v>
      </c>
      <c r="F508" s="95">
        <f t="shared" si="7"/>
        <v>26</v>
      </c>
      <c r="G508" s="76"/>
      <c r="I508" s="84"/>
    </row>
    <row r="509" spans="1:9" x14ac:dyDescent="0.2">
      <c r="A509">
        <v>23.915500000000002</v>
      </c>
      <c r="B509">
        <v>26.378830000000001</v>
      </c>
      <c r="C509">
        <v>1480.136</v>
      </c>
      <c r="D509">
        <v>26.992039999999999</v>
      </c>
      <c r="E509">
        <v>1.8236180000000001E-2</v>
      </c>
      <c r="F509" s="95">
        <f t="shared" si="7"/>
        <v>26</v>
      </c>
      <c r="G509" s="76"/>
      <c r="I509" s="84"/>
    </row>
    <row r="510" spans="1:9" x14ac:dyDescent="0.2">
      <c r="A510">
        <v>23.965499999999999</v>
      </c>
      <c r="B510">
        <v>26.4316</v>
      </c>
      <c r="C510">
        <v>1479.71</v>
      </c>
      <c r="D510">
        <v>27.085080000000001</v>
      </c>
      <c r="E510">
        <v>1.8304310000000001E-2</v>
      </c>
      <c r="F510" s="95">
        <f t="shared" si="7"/>
        <v>26</v>
      </c>
      <c r="G510" s="76"/>
      <c r="I510" s="84"/>
    </row>
    <row r="511" spans="1:9" x14ac:dyDescent="0.2">
      <c r="A511">
        <v>24.015499999999999</v>
      </c>
      <c r="B511">
        <v>26.572220000000002</v>
      </c>
      <c r="C511">
        <v>1478.9390000000001</v>
      </c>
      <c r="D511">
        <v>26.816520000000001</v>
      </c>
      <c r="E511">
        <v>1.8132260000000001E-2</v>
      </c>
      <c r="F511" s="95">
        <f t="shared" si="7"/>
        <v>27</v>
      </c>
      <c r="G511" s="76"/>
      <c r="I511" s="84"/>
    </row>
    <row r="512" spans="1:9" x14ac:dyDescent="0.2">
      <c r="A512">
        <v>24.0655</v>
      </c>
      <c r="B512">
        <v>26.6751</v>
      </c>
      <c r="C512">
        <v>1478.393</v>
      </c>
      <c r="D512">
        <v>27.063610000000001</v>
      </c>
      <c r="E512">
        <v>1.8306099999999999E-2</v>
      </c>
      <c r="F512" s="95">
        <f t="shared" si="7"/>
        <v>27</v>
      </c>
      <c r="G512" s="76"/>
      <c r="I512" s="84"/>
    </row>
    <row r="513" spans="1:9" x14ac:dyDescent="0.2">
      <c r="A513">
        <v>24.115500000000001</v>
      </c>
      <c r="B513">
        <v>26.76885</v>
      </c>
      <c r="C513">
        <v>1477.895</v>
      </c>
      <c r="D513">
        <v>27.034469999999999</v>
      </c>
      <c r="E513">
        <v>1.8292550000000001E-2</v>
      </c>
      <c r="F513" s="95">
        <f t="shared" si="7"/>
        <v>27</v>
      </c>
      <c r="G513" s="76"/>
      <c r="I513" s="84"/>
    </row>
    <row r="514" spans="1:9" x14ac:dyDescent="0.2">
      <c r="A514">
        <v>24.165610000000001</v>
      </c>
      <c r="B514">
        <v>26.867059999999999</v>
      </c>
      <c r="C514">
        <v>1477.204</v>
      </c>
      <c r="D514">
        <v>27.10446</v>
      </c>
      <c r="E514">
        <v>1.8348489999999999E-2</v>
      </c>
      <c r="F514" s="95">
        <f t="shared" si="7"/>
        <v>27</v>
      </c>
      <c r="G514" s="76"/>
      <c r="I514" s="84"/>
    </row>
    <row r="515" spans="1:9" x14ac:dyDescent="0.2">
      <c r="A515">
        <v>24.21566</v>
      </c>
      <c r="B515">
        <v>26.93094</v>
      </c>
      <c r="C515">
        <v>1476.5909999999999</v>
      </c>
      <c r="D515">
        <v>27.175329999999999</v>
      </c>
      <c r="E515">
        <v>1.84041E-2</v>
      </c>
      <c r="F515" s="95">
        <f t="shared" si="7"/>
        <v>27</v>
      </c>
      <c r="G515" s="76"/>
      <c r="I515" s="84"/>
    </row>
    <row r="516" spans="1:9" x14ac:dyDescent="0.2">
      <c r="A516">
        <v>24.26567</v>
      </c>
      <c r="B516">
        <v>27.064920000000001</v>
      </c>
      <c r="C516">
        <v>1475.8679999999999</v>
      </c>
      <c r="D516">
        <v>26.86206</v>
      </c>
      <c r="E516">
        <v>1.8200859999999999E-2</v>
      </c>
      <c r="F516" s="95">
        <f t="shared" si="7"/>
        <v>27</v>
      </c>
      <c r="G516" s="76"/>
      <c r="I516" s="84"/>
    </row>
    <row r="517" spans="1:9" x14ac:dyDescent="0.2">
      <c r="A517">
        <v>24.315660000000001</v>
      </c>
      <c r="B517">
        <v>27.152180000000001</v>
      </c>
      <c r="C517">
        <v>1475.43</v>
      </c>
      <c r="D517">
        <v>27.083100000000002</v>
      </c>
      <c r="E517">
        <v>1.835608E-2</v>
      </c>
      <c r="F517" s="95">
        <f t="shared" si="7"/>
        <v>27</v>
      </c>
      <c r="G517" s="76"/>
      <c r="I517" s="84"/>
    </row>
    <row r="518" spans="1:9" x14ac:dyDescent="0.2">
      <c r="A518">
        <v>24.365670000000001</v>
      </c>
      <c r="B518">
        <v>27.263590000000001</v>
      </c>
      <c r="C518">
        <v>1474.6569999999999</v>
      </c>
      <c r="D518">
        <v>26.95195</v>
      </c>
      <c r="E518">
        <v>1.827676E-2</v>
      </c>
      <c r="F518" s="95">
        <f t="shared" si="7"/>
        <v>27</v>
      </c>
      <c r="G518" s="76"/>
      <c r="I518" s="84"/>
    </row>
    <row r="519" spans="1:9" x14ac:dyDescent="0.2">
      <c r="A519">
        <v>24.415659999999999</v>
      </c>
      <c r="B519">
        <v>27.37875</v>
      </c>
      <c r="C519">
        <v>1474.297</v>
      </c>
      <c r="D519">
        <v>26.993379999999998</v>
      </c>
      <c r="E519">
        <v>1.830932E-2</v>
      </c>
      <c r="F519" s="95">
        <f t="shared" si="7"/>
        <v>27</v>
      </c>
      <c r="G519" s="76"/>
      <c r="I519" s="84"/>
    </row>
    <row r="520" spans="1:9" x14ac:dyDescent="0.2">
      <c r="A520">
        <v>24.46566</v>
      </c>
      <c r="B520">
        <v>27.445959999999999</v>
      </c>
      <c r="C520">
        <v>1473.577</v>
      </c>
      <c r="D520">
        <v>27.2135</v>
      </c>
      <c r="E520">
        <v>1.8467649999999999E-2</v>
      </c>
      <c r="F520" s="95">
        <f t="shared" si="7"/>
        <v>27</v>
      </c>
      <c r="G520" s="76"/>
      <c r="I520" s="84"/>
    </row>
    <row r="521" spans="1:9" x14ac:dyDescent="0.2">
      <c r="A521">
        <v>24.51567</v>
      </c>
      <c r="B521">
        <v>27.567509999999999</v>
      </c>
      <c r="C521">
        <v>1472.8109999999999</v>
      </c>
      <c r="D521">
        <v>26.863700000000001</v>
      </c>
      <c r="E521">
        <v>1.8239740000000001E-2</v>
      </c>
      <c r="F521" s="95">
        <f t="shared" si="7"/>
        <v>28</v>
      </c>
      <c r="G521" s="76"/>
      <c r="I521" s="84"/>
    </row>
    <row r="522" spans="1:9" x14ac:dyDescent="0.2">
      <c r="A522">
        <v>24.565660000000001</v>
      </c>
      <c r="B522">
        <v>27.673629999999999</v>
      </c>
      <c r="C522">
        <v>1472.1880000000001</v>
      </c>
      <c r="D522">
        <v>26.9344</v>
      </c>
      <c r="E522">
        <v>1.8295479999999999E-2</v>
      </c>
      <c r="F522" s="95">
        <f t="shared" si="7"/>
        <v>28</v>
      </c>
      <c r="G522" s="76"/>
      <c r="I522" s="84"/>
    </row>
    <row r="523" spans="1:9" x14ac:dyDescent="0.2">
      <c r="A523">
        <v>24.615670000000001</v>
      </c>
      <c r="B523">
        <v>27.776859999999999</v>
      </c>
      <c r="C523">
        <v>1471.778</v>
      </c>
      <c r="D523">
        <v>27.170020000000001</v>
      </c>
      <c r="E523">
        <v>1.846068E-2</v>
      </c>
      <c r="F523" s="95">
        <f t="shared" si="7"/>
        <v>28</v>
      </c>
      <c r="G523" s="76"/>
      <c r="I523" s="84"/>
    </row>
    <row r="524" spans="1:9" x14ac:dyDescent="0.2">
      <c r="A524">
        <v>24.665659999999999</v>
      </c>
      <c r="B524">
        <v>27.864260000000002</v>
      </c>
      <c r="C524">
        <v>1471.1030000000001</v>
      </c>
      <c r="D524">
        <v>27.2944</v>
      </c>
      <c r="E524">
        <v>1.8553699999999999E-2</v>
      </c>
      <c r="F524" s="95">
        <f t="shared" si="7"/>
        <v>28</v>
      </c>
      <c r="G524" s="76"/>
      <c r="I524" s="84"/>
    </row>
    <row r="525" spans="1:9" x14ac:dyDescent="0.2">
      <c r="A525">
        <v>24.71566</v>
      </c>
      <c r="B525">
        <v>28.011579999999999</v>
      </c>
      <c r="C525">
        <v>1470.6</v>
      </c>
      <c r="D525">
        <v>26.991959999999999</v>
      </c>
      <c r="E525">
        <v>1.835438E-2</v>
      </c>
      <c r="F525" s="95">
        <f t="shared" si="7"/>
        <v>28</v>
      </c>
      <c r="G525" s="76"/>
      <c r="I525" s="84"/>
    </row>
    <row r="526" spans="1:9" x14ac:dyDescent="0.2">
      <c r="A526">
        <v>24.76567</v>
      </c>
      <c r="B526">
        <v>28.04044</v>
      </c>
      <c r="C526">
        <v>1469.8320000000001</v>
      </c>
      <c r="D526">
        <v>27.058440000000001</v>
      </c>
      <c r="E526">
        <v>1.8409209999999999E-2</v>
      </c>
      <c r="F526" s="95">
        <f t="shared" si="7"/>
        <v>28</v>
      </c>
      <c r="G526" s="76"/>
      <c r="I526" s="84"/>
    </row>
    <row r="527" spans="1:9" x14ac:dyDescent="0.2">
      <c r="A527">
        <v>24.815660000000001</v>
      </c>
      <c r="B527">
        <v>28.152799999999999</v>
      </c>
      <c r="C527">
        <v>1469.338</v>
      </c>
      <c r="D527">
        <v>26.984220000000001</v>
      </c>
      <c r="E527">
        <v>1.8364889999999998E-2</v>
      </c>
      <c r="F527" s="95">
        <f t="shared" si="7"/>
        <v>28</v>
      </c>
      <c r="G527" s="76"/>
      <c r="I527" s="84"/>
    </row>
    <row r="528" spans="1:9" x14ac:dyDescent="0.2">
      <c r="A528">
        <v>24.865670000000001</v>
      </c>
      <c r="B528">
        <v>28.295940000000002</v>
      </c>
      <c r="C528">
        <v>1468.4690000000001</v>
      </c>
      <c r="D528">
        <v>26.732500000000002</v>
      </c>
      <c r="E528">
        <v>1.8204330000000001E-2</v>
      </c>
      <c r="F528" s="95">
        <f t="shared" si="7"/>
        <v>28</v>
      </c>
      <c r="G528" s="76"/>
      <c r="I528" s="84"/>
    </row>
    <row r="529" spans="1:9" x14ac:dyDescent="0.2">
      <c r="A529">
        <v>24.915659999999999</v>
      </c>
      <c r="B529">
        <v>28.365880000000001</v>
      </c>
      <c r="C529">
        <v>1467.847</v>
      </c>
      <c r="D529">
        <v>27.321359999999999</v>
      </c>
      <c r="E529">
        <v>1.861322E-2</v>
      </c>
      <c r="F529" s="95">
        <f t="shared" si="7"/>
        <v>28</v>
      </c>
      <c r="G529" s="76"/>
      <c r="I529" s="84"/>
    </row>
    <row r="530" spans="1:9" x14ac:dyDescent="0.2">
      <c r="A530">
        <v>24.96566</v>
      </c>
      <c r="B530">
        <v>28.460329999999999</v>
      </c>
      <c r="C530">
        <v>1467.2840000000001</v>
      </c>
      <c r="D530">
        <v>26.947859999999999</v>
      </c>
      <c r="E530">
        <v>1.836581E-2</v>
      </c>
      <c r="F530" s="95">
        <f t="shared" si="7"/>
        <v>28</v>
      </c>
      <c r="G530" s="76"/>
      <c r="I530" s="84"/>
    </row>
    <row r="531" spans="1:9" x14ac:dyDescent="0.2">
      <c r="A531">
        <v>25.01567</v>
      </c>
      <c r="B531">
        <v>28.560269999999999</v>
      </c>
      <c r="C531">
        <v>1466.585</v>
      </c>
      <c r="D531">
        <v>27.1539</v>
      </c>
      <c r="E531">
        <v>1.8515050000000002E-2</v>
      </c>
      <c r="F531" s="95">
        <f t="shared" si="7"/>
        <v>29</v>
      </c>
      <c r="G531" s="76"/>
      <c r="I531" s="84"/>
    </row>
    <row r="532" spans="1:9" x14ac:dyDescent="0.2">
      <c r="A532">
        <v>25.065660000000001</v>
      </c>
      <c r="B532">
        <v>28.656939999999999</v>
      </c>
      <c r="C532">
        <v>1466.01</v>
      </c>
      <c r="D532">
        <v>26.988520000000001</v>
      </c>
      <c r="E532">
        <v>1.840951E-2</v>
      </c>
      <c r="F532" s="95">
        <f t="shared" si="7"/>
        <v>29</v>
      </c>
      <c r="G532" s="76"/>
      <c r="I532" s="84"/>
    </row>
    <row r="533" spans="1:9" x14ac:dyDescent="0.2">
      <c r="A533">
        <v>25.115670000000001</v>
      </c>
      <c r="B533">
        <v>28.751519999999999</v>
      </c>
      <c r="C533">
        <v>1465.3030000000001</v>
      </c>
      <c r="D533">
        <v>27.173100000000002</v>
      </c>
      <c r="E533">
        <v>1.8544350000000001E-2</v>
      </c>
      <c r="F533" s="95">
        <f t="shared" si="7"/>
        <v>29</v>
      </c>
      <c r="G533" s="76"/>
      <c r="I533" s="84"/>
    </row>
    <row r="534" spans="1:9" x14ac:dyDescent="0.2">
      <c r="A534">
        <v>25.165659999999999</v>
      </c>
      <c r="B534">
        <v>28.87885</v>
      </c>
      <c r="C534">
        <v>1464.74</v>
      </c>
      <c r="D534">
        <v>27.225739999999998</v>
      </c>
      <c r="E534">
        <v>1.858742E-2</v>
      </c>
      <c r="F534" s="95">
        <f t="shared" si="7"/>
        <v>29</v>
      </c>
      <c r="G534" s="76"/>
      <c r="I534" s="84"/>
    </row>
    <row r="535" spans="1:9" x14ac:dyDescent="0.2">
      <c r="A535">
        <v>25.21566</v>
      </c>
      <c r="B535">
        <v>28.971160000000001</v>
      </c>
      <c r="C535">
        <v>1464.1569999999999</v>
      </c>
      <c r="D535">
        <v>27.046980000000001</v>
      </c>
      <c r="E535">
        <v>1.847273E-2</v>
      </c>
      <c r="F535" s="95">
        <f t="shared" si="7"/>
        <v>29</v>
      </c>
      <c r="G535" s="76"/>
      <c r="I535" s="84"/>
    </row>
    <row r="536" spans="1:9" x14ac:dyDescent="0.2">
      <c r="A536">
        <v>25.26567</v>
      </c>
      <c r="B536">
        <v>29.051349999999999</v>
      </c>
      <c r="C536">
        <v>1463.559</v>
      </c>
      <c r="D536">
        <v>27.136189999999999</v>
      </c>
      <c r="E536">
        <v>1.854124E-2</v>
      </c>
      <c r="F536" s="95">
        <f t="shared" si="7"/>
        <v>29</v>
      </c>
      <c r="G536" s="76"/>
      <c r="I536" s="84"/>
    </row>
    <row r="537" spans="1:9" x14ac:dyDescent="0.2">
      <c r="A537">
        <v>25.315660000000001</v>
      </c>
      <c r="B537">
        <v>29.17877</v>
      </c>
      <c r="C537">
        <v>1462.7750000000001</v>
      </c>
      <c r="D537">
        <v>26.966149999999999</v>
      </c>
      <c r="E537">
        <v>1.8434929999999999E-2</v>
      </c>
      <c r="F537" s="95">
        <f t="shared" si="7"/>
        <v>29</v>
      </c>
      <c r="G537" s="76"/>
      <c r="I537" s="84"/>
    </row>
    <row r="538" spans="1:9" x14ac:dyDescent="0.2">
      <c r="A538">
        <v>25.365670000000001</v>
      </c>
      <c r="B538">
        <v>29.26388</v>
      </c>
      <c r="C538">
        <v>1462.01</v>
      </c>
      <c r="D538">
        <v>27.091259999999998</v>
      </c>
      <c r="E538">
        <v>1.8530149999999999E-2</v>
      </c>
      <c r="F538" s="95">
        <f t="shared" si="7"/>
        <v>29</v>
      </c>
      <c r="G538" s="76"/>
      <c r="I538" s="84"/>
    </row>
    <row r="539" spans="1:9" x14ac:dyDescent="0.2">
      <c r="A539">
        <v>25.415659999999999</v>
      </c>
      <c r="B539">
        <v>29.359690000000001</v>
      </c>
      <c r="C539">
        <v>1461.35</v>
      </c>
      <c r="D539">
        <v>27.17867</v>
      </c>
      <c r="E539">
        <v>1.859833E-2</v>
      </c>
      <c r="F539" s="95">
        <f t="shared" si="7"/>
        <v>29</v>
      </c>
      <c r="G539" s="76"/>
      <c r="I539" s="84"/>
    </row>
    <row r="540" spans="1:9" x14ac:dyDescent="0.2">
      <c r="A540">
        <v>25.46566</v>
      </c>
      <c r="B540">
        <v>29.443539999999999</v>
      </c>
      <c r="C540">
        <v>1460.875</v>
      </c>
      <c r="D540">
        <v>27.25779</v>
      </c>
      <c r="E540">
        <v>1.8658540000000001E-2</v>
      </c>
      <c r="F540" s="95">
        <f t="shared" si="7"/>
        <v>29</v>
      </c>
      <c r="G540" s="76"/>
      <c r="I540" s="84"/>
    </row>
    <row r="541" spans="1:9" x14ac:dyDescent="0.2">
      <c r="A541">
        <v>25.51567</v>
      </c>
      <c r="B541">
        <v>29.525700000000001</v>
      </c>
      <c r="C541">
        <v>1460.0619999999999</v>
      </c>
      <c r="D541">
        <v>27.301079999999999</v>
      </c>
      <c r="E541">
        <v>1.8698559999999999E-2</v>
      </c>
      <c r="F541" s="95">
        <f t="shared" si="7"/>
        <v>30</v>
      </c>
      <c r="G541" s="76"/>
      <c r="I541" s="84"/>
    </row>
    <row r="542" spans="1:9" x14ac:dyDescent="0.2">
      <c r="A542">
        <v>25.565660000000001</v>
      </c>
      <c r="B542">
        <v>29.67765</v>
      </c>
      <c r="C542">
        <v>1459.3520000000001</v>
      </c>
      <c r="D542">
        <v>27.13991</v>
      </c>
      <c r="E542">
        <v>1.8597240000000001E-2</v>
      </c>
      <c r="F542" s="95">
        <f t="shared" si="7"/>
        <v>30</v>
      </c>
      <c r="G542" s="76"/>
      <c r="I542" s="84"/>
    </row>
    <row r="543" spans="1:9" x14ac:dyDescent="0.2">
      <c r="A543">
        <v>25.615670000000001</v>
      </c>
      <c r="B543">
        <v>29.728200000000001</v>
      </c>
      <c r="C543">
        <v>1458.7059999999999</v>
      </c>
      <c r="D543">
        <v>27.088149999999999</v>
      </c>
      <c r="E543">
        <v>1.856998E-2</v>
      </c>
      <c r="F543" s="95">
        <f t="shared" si="7"/>
        <v>30</v>
      </c>
      <c r="G543" s="76"/>
      <c r="I543" s="84"/>
    </row>
    <row r="544" spans="1:9" x14ac:dyDescent="0.2">
      <c r="A544">
        <v>25.665669999999999</v>
      </c>
      <c r="B544">
        <v>29.876059999999999</v>
      </c>
      <c r="C544">
        <v>1457.999</v>
      </c>
      <c r="D544">
        <v>27.246220000000001</v>
      </c>
      <c r="E544">
        <v>1.86874E-2</v>
      </c>
      <c r="F544" s="95">
        <f t="shared" ref="F544:F607" si="8">ROUND(B544,0)</f>
        <v>30</v>
      </c>
      <c r="G544" s="76"/>
      <c r="I544" s="84"/>
    </row>
    <row r="545" spans="1:9" x14ac:dyDescent="0.2">
      <c r="A545">
        <v>25.71566</v>
      </c>
      <c r="B545">
        <v>29.919560000000001</v>
      </c>
      <c r="C545">
        <v>1457.422</v>
      </c>
      <c r="D545">
        <v>27.2333</v>
      </c>
      <c r="E545">
        <v>1.8685940000000002E-2</v>
      </c>
      <c r="F545" s="95">
        <f t="shared" si="8"/>
        <v>30</v>
      </c>
      <c r="G545" s="76"/>
      <c r="I545" s="84"/>
    </row>
    <row r="546" spans="1:9" x14ac:dyDescent="0.2">
      <c r="A546">
        <v>25.76567</v>
      </c>
      <c r="B546">
        <v>30.03537</v>
      </c>
      <c r="C546">
        <v>1456.6289999999999</v>
      </c>
      <c r="D546">
        <v>27.274080000000001</v>
      </c>
      <c r="E546">
        <v>1.8724109999999999E-2</v>
      </c>
      <c r="F546" s="95">
        <f t="shared" si="8"/>
        <v>30</v>
      </c>
      <c r="G546" s="76"/>
      <c r="I546" s="84"/>
    </row>
    <row r="547" spans="1:9" x14ac:dyDescent="0.2">
      <c r="A547">
        <v>25.815670000000001</v>
      </c>
      <c r="B547">
        <v>30.143830000000001</v>
      </c>
      <c r="C547">
        <v>1455.9960000000001</v>
      </c>
      <c r="D547">
        <v>27.045290000000001</v>
      </c>
      <c r="E547">
        <v>1.8575120000000001E-2</v>
      </c>
      <c r="F547" s="95">
        <f t="shared" si="8"/>
        <v>30</v>
      </c>
      <c r="G547" s="76"/>
      <c r="I547" s="84"/>
    </row>
    <row r="548" spans="1:9" x14ac:dyDescent="0.2">
      <c r="A548">
        <v>25.865670000000001</v>
      </c>
      <c r="B548">
        <v>30.24868</v>
      </c>
      <c r="C548">
        <v>1455.3140000000001</v>
      </c>
      <c r="D548">
        <v>27.225169999999999</v>
      </c>
      <c r="E548">
        <v>1.8707419999999999E-2</v>
      </c>
      <c r="F548" s="95">
        <f t="shared" si="8"/>
        <v>30</v>
      </c>
      <c r="G548" s="76"/>
      <c r="I548" s="84"/>
    </row>
    <row r="549" spans="1:9" x14ac:dyDescent="0.2">
      <c r="A549">
        <v>25.915669999999999</v>
      </c>
      <c r="B549">
        <v>30.3569</v>
      </c>
      <c r="C549">
        <v>1454.558</v>
      </c>
      <c r="D549">
        <v>27.17557</v>
      </c>
      <c r="E549">
        <v>1.8683040000000001E-2</v>
      </c>
      <c r="F549" s="95">
        <f t="shared" si="8"/>
        <v>30</v>
      </c>
      <c r="G549" s="76"/>
      <c r="I549" s="84"/>
    </row>
    <row r="550" spans="1:9" x14ac:dyDescent="0.2">
      <c r="A550">
        <v>25.96566</v>
      </c>
      <c r="B550">
        <v>30.431039999999999</v>
      </c>
      <c r="C550">
        <v>1454.0740000000001</v>
      </c>
      <c r="D550">
        <v>27.22804</v>
      </c>
      <c r="E550">
        <v>1.872534E-2</v>
      </c>
      <c r="F550" s="95">
        <f t="shared" si="8"/>
        <v>30</v>
      </c>
      <c r="G550" s="76"/>
      <c r="I550" s="84"/>
    </row>
    <row r="551" spans="1:9" x14ac:dyDescent="0.2">
      <c r="A551">
        <v>26.01567</v>
      </c>
      <c r="B551">
        <v>30.5351</v>
      </c>
      <c r="C551">
        <v>1453.277</v>
      </c>
      <c r="D551">
        <v>27.311599999999999</v>
      </c>
      <c r="E551">
        <v>1.879312E-2</v>
      </c>
      <c r="F551" s="95">
        <f t="shared" si="8"/>
        <v>31</v>
      </c>
      <c r="G551" s="76"/>
      <c r="I551" s="84"/>
    </row>
    <row r="552" spans="1:9" x14ac:dyDescent="0.2">
      <c r="A552">
        <v>26.065670000000001</v>
      </c>
      <c r="B552">
        <v>30.638259999999999</v>
      </c>
      <c r="C552">
        <v>1452.7860000000001</v>
      </c>
      <c r="D552">
        <v>27.10923</v>
      </c>
      <c r="E552">
        <v>1.8660159999999999E-2</v>
      </c>
      <c r="F552" s="95">
        <f t="shared" si="8"/>
        <v>31</v>
      </c>
      <c r="G552" s="76"/>
      <c r="I552" s="84"/>
    </row>
    <row r="553" spans="1:9" x14ac:dyDescent="0.2">
      <c r="A553">
        <v>26.115670000000001</v>
      </c>
      <c r="B553">
        <v>30.73113</v>
      </c>
      <c r="C553">
        <v>1451.7329999999999</v>
      </c>
      <c r="D553">
        <v>27.309280000000001</v>
      </c>
      <c r="E553">
        <v>1.881151E-2</v>
      </c>
      <c r="F553" s="95">
        <f t="shared" si="8"/>
        <v>31</v>
      </c>
      <c r="G553" s="76"/>
      <c r="I553" s="84"/>
    </row>
    <row r="554" spans="1:9" x14ac:dyDescent="0.2">
      <c r="A554">
        <v>26.165669999999999</v>
      </c>
      <c r="B554">
        <v>30.855319999999999</v>
      </c>
      <c r="C554">
        <v>1451.336</v>
      </c>
      <c r="D554">
        <v>27.262989999999999</v>
      </c>
      <c r="E554">
        <v>1.8784749999999999E-2</v>
      </c>
      <c r="F554" s="95">
        <f t="shared" si="8"/>
        <v>31</v>
      </c>
      <c r="G554" s="76"/>
      <c r="I554" s="84"/>
    </row>
    <row r="555" spans="1:9" x14ac:dyDescent="0.2">
      <c r="A555">
        <v>26.21566</v>
      </c>
      <c r="B555">
        <v>30.931830000000001</v>
      </c>
      <c r="C555">
        <v>1450.6130000000001</v>
      </c>
      <c r="D555">
        <v>27.287030000000001</v>
      </c>
      <c r="E555">
        <v>1.8810690000000001E-2</v>
      </c>
      <c r="F555" s="95">
        <f t="shared" si="8"/>
        <v>31</v>
      </c>
      <c r="G555" s="76"/>
      <c r="I555" s="84"/>
    </row>
    <row r="556" spans="1:9" x14ac:dyDescent="0.2">
      <c r="A556">
        <v>26.26567</v>
      </c>
      <c r="B556">
        <v>31.06062</v>
      </c>
      <c r="C556">
        <v>1449.874</v>
      </c>
      <c r="D556">
        <v>27.04205</v>
      </c>
      <c r="E556">
        <v>1.8651310000000001E-2</v>
      </c>
      <c r="F556" s="95">
        <f t="shared" si="8"/>
        <v>31</v>
      </c>
      <c r="G556" s="76"/>
      <c r="I556" s="84"/>
    </row>
    <row r="557" spans="1:9" x14ac:dyDescent="0.2">
      <c r="A557">
        <v>26.315670000000001</v>
      </c>
      <c r="B557">
        <v>31.12771</v>
      </c>
      <c r="C557">
        <v>1449.0920000000001</v>
      </c>
      <c r="D557">
        <v>27.342220000000001</v>
      </c>
      <c r="E557">
        <v>1.886852E-2</v>
      </c>
      <c r="F557" s="95">
        <f t="shared" si="8"/>
        <v>31</v>
      </c>
      <c r="G557" s="76"/>
      <c r="I557" s="84"/>
    </row>
    <row r="558" spans="1:9" x14ac:dyDescent="0.2">
      <c r="A558">
        <v>26.365670000000001</v>
      </c>
      <c r="B558">
        <v>31.26437</v>
      </c>
      <c r="C558">
        <v>1448.673</v>
      </c>
      <c r="D558">
        <v>27.425450000000001</v>
      </c>
      <c r="E558">
        <v>1.8931440000000001E-2</v>
      </c>
      <c r="F558" s="95">
        <f t="shared" si="8"/>
        <v>31</v>
      </c>
      <c r="G558" s="76"/>
      <c r="I558" s="84"/>
    </row>
    <row r="559" spans="1:9" x14ac:dyDescent="0.2">
      <c r="A559">
        <v>26.415669999999999</v>
      </c>
      <c r="B559">
        <v>31.339639999999999</v>
      </c>
      <c r="C559">
        <v>1447.998</v>
      </c>
      <c r="D559">
        <v>27.163730000000001</v>
      </c>
      <c r="E559">
        <v>1.875951E-2</v>
      </c>
      <c r="F559" s="95">
        <f t="shared" si="8"/>
        <v>31</v>
      </c>
      <c r="G559" s="76"/>
      <c r="I559" s="84"/>
    </row>
    <row r="560" spans="1:9" x14ac:dyDescent="0.2">
      <c r="A560">
        <v>26.46566</v>
      </c>
      <c r="B560">
        <v>31.429169999999999</v>
      </c>
      <c r="C560">
        <v>1447.2170000000001</v>
      </c>
      <c r="D560">
        <v>27.422070000000001</v>
      </c>
      <c r="E560">
        <v>1.8948139999999999E-2</v>
      </c>
      <c r="F560" s="95">
        <f t="shared" si="8"/>
        <v>31</v>
      </c>
      <c r="G560" s="76"/>
      <c r="I560" s="84"/>
    </row>
    <row r="561" spans="1:9" x14ac:dyDescent="0.2">
      <c r="A561">
        <v>26.51567</v>
      </c>
      <c r="B561">
        <v>31.545660000000002</v>
      </c>
      <c r="C561">
        <v>1446.6130000000001</v>
      </c>
      <c r="D561">
        <v>27.135719999999999</v>
      </c>
      <c r="E561">
        <v>1.87581E-2</v>
      </c>
      <c r="F561" s="95">
        <f t="shared" si="8"/>
        <v>32</v>
      </c>
      <c r="G561" s="76"/>
      <c r="I561" s="84"/>
    </row>
    <row r="562" spans="1:9" x14ac:dyDescent="0.2">
      <c r="A562">
        <v>26.565670000000001</v>
      </c>
      <c r="B562">
        <v>31.633479999999999</v>
      </c>
      <c r="C562">
        <v>1445.693</v>
      </c>
      <c r="D562">
        <v>27.119299999999999</v>
      </c>
      <c r="E562">
        <v>1.875868E-2</v>
      </c>
      <c r="F562" s="95">
        <f t="shared" si="8"/>
        <v>32</v>
      </c>
      <c r="G562" s="76"/>
      <c r="I562" s="84"/>
    </row>
    <row r="563" spans="1:9" x14ac:dyDescent="0.2">
      <c r="A563">
        <v>26.615670000000001</v>
      </c>
      <c r="B563">
        <v>31.72268</v>
      </c>
      <c r="C563">
        <v>1444.8910000000001</v>
      </c>
      <c r="D563">
        <v>27.37782</v>
      </c>
      <c r="E563">
        <v>1.8948019999999999E-2</v>
      </c>
      <c r="F563" s="95">
        <f t="shared" si="8"/>
        <v>32</v>
      </c>
      <c r="G563" s="76"/>
      <c r="I563" s="84"/>
    </row>
    <row r="564" spans="1:9" x14ac:dyDescent="0.2">
      <c r="A564">
        <v>26.66572</v>
      </c>
      <c r="B564">
        <v>31.847660000000001</v>
      </c>
      <c r="C564">
        <v>1444.4190000000001</v>
      </c>
      <c r="D564">
        <v>27.434699999999999</v>
      </c>
      <c r="E564">
        <v>1.8993590000000001E-2</v>
      </c>
      <c r="F564" s="95">
        <f t="shared" si="8"/>
        <v>32</v>
      </c>
      <c r="G564" s="76"/>
      <c r="I564" s="84"/>
    </row>
    <row r="565" spans="1:9" x14ac:dyDescent="0.2">
      <c r="A565">
        <v>26.71583</v>
      </c>
      <c r="B565">
        <v>31.919499999999999</v>
      </c>
      <c r="C565">
        <v>1443.4880000000001</v>
      </c>
      <c r="D565">
        <v>27.140450000000001</v>
      </c>
      <c r="E565">
        <v>1.8801999999999999E-2</v>
      </c>
      <c r="F565" s="95">
        <f t="shared" si="8"/>
        <v>32</v>
      </c>
      <c r="G565" s="76"/>
      <c r="I565" s="84"/>
    </row>
    <row r="566" spans="1:9" x14ac:dyDescent="0.2">
      <c r="A566">
        <v>26.765830000000001</v>
      </c>
      <c r="B566">
        <v>32.023829999999997</v>
      </c>
      <c r="C566">
        <v>1442.9190000000001</v>
      </c>
      <c r="D566">
        <v>27.739460000000001</v>
      </c>
      <c r="E566">
        <v>1.922455E-2</v>
      </c>
      <c r="F566" s="95">
        <f t="shared" si="8"/>
        <v>32</v>
      </c>
      <c r="G566" s="76"/>
      <c r="I566" s="84"/>
    </row>
    <row r="567" spans="1:9" x14ac:dyDescent="0.2">
      <c r="A567">
        <v>26.815829999999998</v>
      </c>
      <c r="B567">
        <v>32.146560000000001</v>
      </c>
      <c r="C567">
        <v>1442.3420000000001</v>
      </c>
      <c r="D567">
        <v>27.630739999999999</v>
      </c>
      <c r="E567">
        <v>1.915685E-2</v>
      </c>
      <c r="F567" s="95">
        <f t="shared" si="8"/>
        <v>32</v>
      </c>
      <c r="G567" s="76"/>
      <c r="I567" s="84"/>
    </row>
    <row r="568" spans="1:9" x14ac:dyDescent="0.2">
      <c r="A568">
        <v>26.865829999999999</v>
      </c>
      <c r="B568">
        <v>32.245660000000001</v>
      </c>
      <c r="C568">
        <v>1441.6759999999999</v>
      </c>
      <c r="D568">
        <v>27.27826</v>
      </c>
      <c r="E568">
        <v>1.8921219999999999E-2</v>
      </c>
      <c r="F568" s="95">
        <f t="shared" si="8"/>
        <v>32</v>
      </c>
      <c r="G568" s="76"/>
      <c r="I568" s="84"/>
    </row>
    <row r="569" spans="1:9" x14ac:dyDescent="0.2">
      <c r="A569">
        <v>26.91583</v>
      </c>
      <c r="B569">
        <v>32.329909999999998</v>
      </c>
      <c r="C569">
        <v>1440.9839999999999</v>
      </c>
      <c r="D569">
        <v>27.242419999999999</v>
      </c>
      <c r="E569">
        <v>1.8905419999999999E-2</v>
      </c>
      <c r="F569" s="95">
        <f t="shared" si="8"/>
        <v>32</v>
      </c>
      <c r="G569" s="76"/>
      <c r="I569" s="84"/>
    </row>
    <row r="570" spans="1:9" x14ac:dyDescent="0.2">
      <c r="A570">
        <v>26.96583</v>
      </c>
      <c r="B570">
        <v>32.448500000000003</v>
      </c>
      <c r="C570">
        <v>1440.22</v>
      </c>
      <c r="D570">
        <v>27.571560000000002</v>
      </c>
      <c r="E570">
        <v>1.9144000000000001E-2</v>
      </c>
      <c r="F570" s="95">
        <f t="shared" si="8"/>
        <v>32</v>
      </c>
      <c r="G570" s="76"/>
      <c r="I570" s="84"/>
    </row>
    <row r="571" spans="1:9" x14ac:dyDescent="0.2">
      <c r="A571">
        <v>27.015830000000001</v>
      </c>
      <c r="B571">
        <v>32.517780000000002</v>
      </c>
      <c r="C571">
        <v>1439.5050000000001</v>
      </c>
      <c r="D571">
        <v>27.308440000000001</v>
      </c>
      <c r="E571">
        <v>1.89707E-2</v>
      </c>
      <c r="F571" s="95">
        <f t="shared" si="8"/>
        <v>33</v>
      </c>
      <c r="G571" s="76"/>
      <c r="I571" s="84"/>
    </row>
    <row r="572" spans="1:9" x14ac:dyDescent="0.2">
      <c r="A572">
        <v>27.065829999999998</v>
      </c>
      <c r="B572">
        <v>32.587800000000001</v>
      </c>
      <c r="C572">
        <v>1438.673</v>
      </c>
      <c r="D572">
        <v>27.506879999999999</v>
      </c>
      <c r="E572">
        <v>1.911962E-2</v>
      </c>
      <c r="F572" s="95">
        <f t="shared" si="8"/>
        <v>33</v>
      </c>
      <c r="G572" s="76"/>
      <c r="I572" s="84"/>
    </row>
    <row r="573" spans="1:9" x14ac:dyDescent="0.2">
      <c r="A573">
        <v>27.115829999999999</v>
      </c>
      <c r="B573">
        <v>32.780160000000002</v>
      </c>
      <c r="C573">
        <v>1438.249</v>
      </c>
      <c r="D573">
        <v>27.355070000000001</v>
      </c>
      <c r="E573">
        <v>1.90197E-2</v>
      </c>
      <c r="F573" s="95">
        <f t="shared" si="8"/>
        <v>33</v>
      </c>
      <c r="G573" s="76"/>
      <c r="I573" s="84"/>
    </row>
    <row r="574" spans="1:9" x14ac:dyDescent="0.2">
      <c r="A574">
        <v>27.16583</v>
      </c>
      <c r="B574">
        <v>32.82837</v>
      </c>
      <c r="C574">
        <v>1437.5150000000001</v>
      </c>
      <c r="D574">
        <v>27.214839999999999</v>
      </c>
      <c r="E574">
        <v>1.893187E-2</v>
      </c>
      <c r="F574" s="95">
        <f t="shared" si="8"/>
        <v>33</v>
      </c>
      <c r="G574" s="76"/>
      <c r="I574" s="84"/>
    </row>
    <row r="575" spans="1:9" x14ac:dyDescent="0.2">
      <c r="A575">
        <v>27.21583</v>
      </c>
      <c r="B575">
        <v>32.935360000000003</v>
      </c>
      <c r="C575">
        <v>1436.5809999999999</v>
      </c>
      <c r="D575">
        <v>27.548999999999999</v>
      </c>
      <c r="E575">
        <v>1.9176780000000001E-2</v>
      </c>
      <c r="F575" s="95">
        <f t="shared" si="8"/>
        <v>33</v>
      </c>
      <c r="G575" s="76"/>
      <c r="I575" s="84"/>
    </row>
    <row r="576" spans="1:9" x14ac:dyDescent="0.2">
      <c r="A576">
        <v>27.265830000000001</v>
      </c>
      <c r="B576">
        <v>33.033819999999999</v>
      </c>
      <c r="C576">
        <v>1436.07</v>
      </c>
      <c r="D576">
        <v>27.473109999999998</v>
      </c>
      <c r="E576">
        <v>1.913076E-2</v>
      </c>
      <c r="F576" s="95">
        <f t="shared" si="8"/>
        <v>33</v>
      </c>
      <c r="G576" s="76"/>
      <c r="I576" s="84"/>
    </row>
    <row r="577" spans="1:9" x14ac:dyDescent="0.2">
      <c r="A577">
        <v>27.315829999999998</v>
      </c>
      <c r="B577">
        <v>33.149140000000003</v>
      </c>
      <c r="C577">
        <v>1435.277</v>
      </c>
      <c r="D577">
        <v>27.350259999999999</v>
      </c>
      <c r="E577">
        <v>1.905573E-2</v>
      </c>
      <c r="F577" s="95">
        <f t="shared" si="8"/>
        <v>33</v>
      </c>
      <c r="G577" s="76"/>
      <c r="I577" s="84"/>
    </row>
    <row r="578" spans="1:9" x14ac:dyDescent="0.2">
      <c r="A578">
        <v>27.365829999999999</v>
      </c>
      <c r="B578">
        <v>33.181559999999998</v>
      </c>
      <c r="C578">
        <v>1434.778</v>
      </c>
      <c r="D578">
        <v>27.538260000000001</v>
      </c>
      <c r="E578">
        <v>1.9193390000000001E-2</v>
      </c>
      <c r="F578" s="95">
        <f t="shared" si="8"/>
        <v>33</v>
      </c>
      <c r="G578" s="76"/>
      <c r="I578" s="84"/>
    </row>
    <row r="579" spans="1:9" x14ac:dyDescent="0.2">
      <c r="A579">
        <v>27.41583</v>
      </c>
      <c r="B579">
        <v>33.331319999999998</v>
      </c>
      <c r="C579">
        <v>1433.97</v>
      </c>
      <c r="D579">
        <v>27.387419999999999</v>
      </c>
      <c r="E579">
        <v>1.9099029999999999E-2</v>
      </c>
      <c r="F579" s="95">
        <f t="shared" si="8"/>
        <v>33</v>
      </c>
      <c r="G579" s="76"/>
      <c r="I579" s="84"/>
    </row>
    <row r="580" spans="1:9" x14ac:dyDescent="0.2">
      <c r="A580">
        <v>27.46583</v>
      </c>
      <c r="B580">
        <v>33.461019999999998</v>
      </c>
      <c r="C580">
        <v>1433.2629999999999</v>
      </c>
      <c r="D580">
        <v>27.601459999999999</v>
      </c>
      <c r="E580">
        <v>1.9257779999999999E-2</v>
      </c>
      <c r="F580" s="95">
        <f t="shared" si="8"/>
        <v>33</v>
      </c>
      <c r="G580" s="76"/>
      <c r="I580" s="84"/>
    </row>
    <row r="581" spans="1:9" x14ac:dyDescent="0.2">
      <c r="A581">
        <v>27.515830000000001</v>
      </c>
      <c r="B581">
        <v>33.518900000000002</v>
      </c>
      <c r="C581">
        <v>1432.442</v>
      </c>
      <c r="D581">
        <v>27.3809</v>
      </c>
      <c r="E581">
        <v>1.9114840000000001E-2</v>
      </c>
      <c r="F581" s="95">
        <f t="shared" si="8"/>
        <v>34</v>
      </c>
      <c r="G581" s="76"/>
      <c r="I581" s="84"/>
    </row>
    <row r="582" spans="1:9" x14ac:dyDescent="0.2">
      <c r="A582">
        <v>27.565829999999998</v>
      </c>
      <c r="B582">
        <v>33.619450000000001</v>
      </c>
      <c r="C582">
        <v>1431.8420000000001</v>
      </c>
      <c r="D582">
        <v>27.712250000000001</v>
      </c>
      <c r="E582">
        <v>1.935427E-2</v>
      </c>
      <c r="F582" s="95">
        <f t="shared" si="8"/>
        <v>34</v>
      </c>
      <c r="G582" s="76"/>
      <c r="I582" s="84"/>
    </row>
    <row r="583" spans="1:9" x14ac:dyDescent="0.2">
      <c r="A583">
        <v>27.615829999999999</v>
      </c>
      <c r="B583">
        <v>33.710839999999997</v>
      </c>
      <c r="C583">
        <v>1431.0640000000001</v>
      </c>
      <c r="D583">
        <v>27.522400000000001</v>
      </c>
      <c r="E583">
        <v>1.9232119999999998E-2</v>
      </c>
      <c r="F583" s="95">
        <f t="shared" si="8"/>
        <v>34</v>
      </c>
      <c r="G583" s="76"/>
      <c r="I583" s="84"/>
    </row>
    <row r="584" spans="1:9" x14ac:dyDescent="0.2">
      <c r="A584">
        <v>27.66583</v>
      </c>
      <c r="B584">
        <v>33.841859999999997</v>
      </c>
      <c r="C584">
        <v>1430.4690000000001</v>
      </c>
      <c r="D584">
        <v>27.51764</v>
      </c>
      <c r="E584">
        <v>1.923679E-2</v>
      </c>
      <c r="F584" s="95">
        <f t="shared" si="8"/>
        <v>34</v>
      </c>
      <c r="G584" s="76"/>
      <c r="I584" s="84"/>
    </row>
    <row r="585" spans="1:9" x14ac:dyDescent="0.2">
      <c r="A585">
        <v>27.71583</v>
      </c>
      <c r="B585">
        <v>33.902320000000003</v>
      </c>
      <c r="C585">
        <v>1429.7760000000001</v>
      </c>
      <c r="D585">
        <v>27.526219999999999</v>
      </c>
      <c r="E585">
        <v>1.9252109999999999E-2</v>
      </c>
      <c r="F585" s="95">
        <f t="shared" si="8"/>
        <v>34</v>
      </c>
      <c r="G585" s="76"/>
      <c r="I585" s="84"/>
    </row>
    <row r="586" spans="1:9" x14ac:dyDescent="0.2">
      <c r="A586">
        <v>27.765830000000001</v>
      </c>
      <c r="B586">
        <v>34.062640000000002</v>
      </c>
      <c r="C586">
        <v>1429.0039999999999</v>
      </c>
      <c r="D586">
        <v>27.598120000000002</v>
      </c>
      <c r="E586">
        <v>1.931283E-2</v>
      </c>
      <c r="F586" s="95">
        <f t="shared" si="8"/>
        <v>34</v>
      </c>
      <c r="G586" s="76"/>
      <c r="I586" s="84"/>
    </row>
    <row r="587" spans="1:9" x14ac:dyDescent="0.2">
      <c r="A587">
        <v>27.815829999999998</v>
      </c>
      <c r="B587">
        <v>34.130490000000002</v>
      </c>
      <c r="C587">
        <v>1428.519</v>
      </c>
      <c r="D587">
        <v>27.861879999999999</v>
      </c>
      <c r="E587">
        <v>1.950402E-2</v>
      </c>
      <c r="F587" s="95">
        <f t="shared" si="8"/>
        <v>34</v>
      </c>
      <c r="G587" s="76"/>
      <c r="I587" s="84"/>
    </row>
    <row r="588" spans="1:9" x14ac:dyDescent="0.2">
      <c r="A588">
        <v>27.865829999999999</v>
      </c>
      <c r="B588">
        <v>34.235340000000001</v>
      </c>
      <c r="C588">
        <v>1427.77</v>
      </c>
      <c r="D588">
        <v>27.642610000000001</v>
      </c>
      <c r="E588">
        <v>1.936069E-2</v>
      </c>
      <c r="F588" s="95">
        <f t="shared" si="8"/>
        <v>34</v>
      </c>
      <c r="G588" s="76"/>
      <c r="I588" s="84"/>
    </row>
    <row r="589" spans="1:9" x14ac:dyDescent="0.2">
      <c r="A589">
        <v>27.91583</v>
      </c>
      <c r="B589">
        <v>34.346110000000003</v>
      </c>
      <c r="C589">
        <v>1426.9359999999999</v>
      </c>
      <c r="D589">
        <v>27.443239999999999</v>
      </c>
      <c r="E589">
        <v>1.9232289999999999E-2</v>
      </c>
      <c r="F589" s="95">
        <f t="shared" si="8"/>
        <v>34</v>
      </c>
      <c r="G589" s="76"/>
      <c r="I589" s="84"/>
    </row>
    <row r="590" spans="1:9" x14ac:dyDescent="0.2">
      <c r="A590">
        <v>27.96583</v>
      </c>
      <c r="B590">
        <v>34.437199999999997</v>
      </c>
      <c r="C590">
        <v>1426.2639999999999</v>
      </c>
      <c r="D590">
        <v>27.70552</v>
      </c>
      <c r="E590">
        <v>1.9425230000000002E-2</v>
      </c>
      <c r="F590" s="95">
        <f t="shared" si="8"/>
        <v>34</v>
      </c>
      <c r="G590" s="76"/>
      <c r="I590" s="84"/>
    </row>
    <row r="591" spans="1:9" x14ac:dyDescent="0.2">
      <c r="A591">
        <v>28.015830000000001</v>
      </c>
      <c r="B591">
        <v>34.506999999999998</v>
      </c>
      <c r="C591">
        <v>1425.547</v>
      </c>
      <c r="D591">
        <v>27.842569999999998</v>
      </c>
      <c r="E591">
        <v>1.9531150000000001E-2</v>
      </c>
      <c r="F591" s="95">
        <f t="shared" si="8"/>
        <v>35</v>
      </c>
      <c r="G591" s="76"/>
      <c r="I591" s="84"/>
    </row>
    <row r="592" spans="1:9" x14ac:dyDescent="0.2">
      <c r="A592">
        <v>28.065829999999998</v>
      </c>
      <c r="B592">
        <v>34.671259999999997</v>
      </c>
      <c r="C592">
        <v>1424.8420000000001</v>
      </c>
      <c r="D592">
        <v>27.435449999999999</v>
      </c>
      <c r="E592">
        <v>1.9255080000000001E-2</v>
      </c>
      <c r="F592" s="95">
        <f t="shared" si="8"/>
        <v>35</v>
      </c>
      <c r="G592" s="76"/>
      <c r="I592" s="84"/>
    </row>
    <row r="593" spans="1:9" x14ac:dyDescent="0.2">
      <c r="A593">
        <v>28.115829999999999</v>
      </c>
      <c r="B593">
        <v>34.724249999999998</v>
      </c>
      <c r="C593">
        <v>1424.2460000000001</v>
      </c>
      <c r="D593">
        <v>27.867460000000001</v>
      </c>
      <c r="E593">
        <v>1.9566460000000001E-2</v>
      </c>
      <c r="F593" s="95">
        <f t="shared" si="8"/>
        <v>35</v>
      </c>
      <c r="G593" s="76"/>
      <c r="I593" s="84"/>
    </row>
    <row r="594" spans="1:9" x14ac:dyDescent="0.2">
      <c r="A594">
        <v>28.16583</v>
      </c>
      <c r="B594">
        <v>34.828809999999997</v>
      </c>
      <c r="C594">
        <v>1423.566</v>
      </c>
      <c r="D594">
        <v>27.72024</v>
      </c>
      <c r="E594">
        <v>1.9472389999999999E-2</v>
      </c>
      <c r="F594" s="95">
        <f t="shared" si="8"/>
        <v>35</v>
      </c>
      <c r="G594" s="76"/>
      <c r="I594" s="84"/>
    </row>
    <row r="595" spans="1:9" x14ac:dyDescent="0.2">
      <c r="A595">
        <v>28.21583</v>
      </c>
      <c r="B595">
        <v>34.915900000000001</v>
      </c>
      <c r="C595">
        <v>1422.81</v>
      </c>
      <c r="D595">
        <v>27.71968</v>
      </c>
      <c r="E595">
        <v>1.9482349999999999E-2</v>
      </c>
      <c r="F595" s="95">
        <f t="shared" si="8"/>
        <v>35</v>
      </c>
      <c r="G595" s="76"/>
      <c r="I595" s="84"/>
    </row>
    <row r="596" spans="1:9" x14ac:dyDescent="0.2">
      <c r="A596">
        <v>28.265830000000001</v>
      </c>
      <c r="B596">
        <v>35.039580000000001</v>
      </c>
      <c r="C596">
        <v>1422.018</v>
      </c>
      <c r="D596">
        <v>27.76379</v>
      </c>
      <c r="E596">
        <v>1.952421E-2</v>
      </c>
      <c r="F596" s="95">
        <f t="shared" si="8"/>
        <v>35</v>
      </c>
      <c r="G596" s="76"/>
      <c r="I596" s="84"/>
    </row>
    <row r="597" spans="1:9" x14ac:dyDescent="0.2">
      <c r="A597">
        <v>28.315829999999998</v>
      </c>
      <c r="B597">
        <v>35.145049999999998</v>
      </c>
      <c r="C597">
        <v>1421.3030000000001</v>
      </c>
      <c r="D597">
        <v>27.71612</v>
      </c>
      <c r="E597">
        <v>1.95005E-2</v>
      </c>
      <c r="F597" s="95">
        <f t="shared" si="8"/>
        <v>35</v>
      </c>
      <c r="G597" s="76"/>
      <c r="I597" s="84"/>
    </row>
    <row r="598" spans="1:9" x14ac:dyDescent="0.2">
      <c r="A598">
        <v>28.365829999999999</v>
      </c>
      <c r="B598">
        <v>35.24812</v>
      </c>
      <c r="C598">
        <v>1420.7149999999999</v>
      </c>
      <c r="D598">
        <v>27.842359999999999</v>
      </c>
      <c r="E598">
        <v>1.9597420000000001E-2</v>
      </c>
      <c r="F598" s="95">
        <f t="shared" si="8"/>
        <v>35</v>
      </c>
      <c r="G598" s="76"/>
      <c r="I598" s="84"/>
    </row>
    <row r="599" spans="1:9" x14ac:dyDescent="0.2">
      <c r="A599">
        <v>28.41583</v>
      </c>
      <c r="B599">
        <v>35.351280000000003</v>
      </c>
      <c r="C599">
        <v>1419.9110000000001</v>
      </c>
      <c r="D599">
        <v>27.84273</v>
      </c>
      <c r="E599">
        <v>1.9608779999999999E-2</v>
      </c>
      <c r="F599" s="95">
        <f t="shared" si="8"/>
        <v>35</v>
      </c>
      <c r="G599" s="76"/>
      <c r="I599" s="84"/>
    </row>
    <row r="600" spans="1:9" x14ac:dyDescent="0.2">
      <c r="A600">
        <v>28.46583</v>
      </c>
      <c r="B600">
        <v>35.442540000000001</v>
      </c>
      <c r="C600">
        <v>1419.252</v>
      </c>
      <c r="D600">
        <v>27.825600000000001</v>
      </c>
      <c r="E600">
        <v>1.9605819999999999E-2</v>
      </c>
      <c r="F600" s="95">
        <f t="shared" si="8"/>
        <v>35</v>
      </c>
      <c r="G600" s="76"/>
      <c r="I600" s="84"/>
    </row>
    <row r="601" spans="1:9" x14ac:dyDescent="0.2">
      <c r="A601">
        <v>28.515830000000001</v>
      </c>
      <c r="B601">
        <v>35.545830000000002</v>
      </c>
      <c r="C601">
        <v>1418.441</v>
      </c>
      <c r="D601">
        <v>27.83418</v>
      </c>
      <c r="E601">
        <v>1.9623089999999999E-2</v>
      </c>
      <c r="F601" s="95">
        <f t="shared" si="8"/>
        <v>36</v>
      </c>
      <c r="G601" s="76"/>
      <c r="I601" s="84"/>
    </row>
    <row r="602" spans="1:9" x14ac:dyDescent="0.2">
      <c r="A602">
        <v>28.565829999999998</v>
      </c>
      <c r="B602">
        <v>35.606870000000001</v>
      </c>
      <c r="C602">
        <v>1417.7470000000001</v>
      </c>
      <c r="D602">
        <v>27.924289999999999</v>
      </c>
      <c r="E602">
        <v>1.969624E-2</v>
      </c>
      <c r="F602" s="95">
        <f t="shared" si="8"/>
        <v>36</v>
      </c>
      <c r="G602" s="76"/>
      <c r="I602" s="84"/>
    </row>
    <row r="603" spans="1:9" x14ac:dyDescent="0.2">
      <c r="A603">
        <v>28.615829999999999</v>
      </c>
      <c r="B603">
        <v>35.733519999999999</v>
      </c>
      <c r="C603">
        <v>1417.056</v>
      </c>
      <c r="D603">
        <v>27.955400000000001</v>
      </c>
      <c r="E603">
        <v>1.97278E-2</v>
      </c>
      <c r="F603" s="95">
        <f t="shared" si="8"/>
        <v>36</v>
      </c>
      <c r="G603" s="76"/>
      <c r="I603" s="84"/>
    </row>
    <row r="604" spans="1:9" x14ac:dyDescent="0.2">
      <c r="A604">
        <v>28.66583</v>
      </c>
      <c r="B604">
        <v>35.844250000000002</v>
      </c>
      <c r="C604">
        <v>1416.3869999999999</v>
      </c>
      <c r="D604">
        <v>27.89836</v>
      </c>
      <c r="E604">
        <v>1.9696849999999998E-2</v>
      </c>
      <c r="F604" s="95">
        <f t="shared" si="8"/>
        <v>36</v>
      </c>
      <c r="G604" s="76"/>
      <c r="I604" s="84"/>
    </row>
    <row r="605" spans="1:9" x14ac:dyDescent="0.2">
      <c r="A605">
        <v>28.71583</v>
      </c>
      <c r="B605">
        <v>35.906370000000003</v>
      </c>
      <c r="C605">
        <v>1415.7360000000001</v>
      </c>
      <c r="D605">
        <v>28.112770000000001</v>
      </c>
      <c r="E605">
        <v>1.9857360000000001E-2</v>
      </c>
      <c r="F605" s="95">
        <f t="shared" si="8"/>
        <v>36</v>
      </c>
      <c r="G605" s="76"/>
      <c r="I605" s="84"/>
    </row>
    <row r="606" spans="1:9" x14ac:dyDescent="0.2">
      <c r="A606">
        <v>28.765830000000001</v>
      </c>
      <c r="B606">
        <v>36.03557</v>
      </c>
      <c r="C606">
        <v>1414.77</v>
      </c>
      <c r="D606">
        <v>27.68271</v>
      </c>
      <c r="E606">
        <v>1.956693E-2</v>
      </c>
      <c r="F606" s="95">
        <f t="shared" si="8"/>
        <v>36</v>
      </c>
      <c r="G606" s="76"/>
      <c r="I606" s="84"/>
    </row>
    <row r="607" spans="1:9" x14ac:dyDescent="0.2">
      <c r="A607">
        <v>28.815829999999998</v>
      </c>
      <c r="B607">
        <v>36.146799999999999</v>
      </c>
      <c r="C607">
        <v>1414.316</v>
      </c>
      <c r="D607">
        <v>28.208559999999999</v>
      </c>
      <c r="E607">
        <v>1.9945020000000001E-2</v>
      </c>
      <c r="F607" s="95">
        <f t="shared" si="8"/>
        <v>36</v>
      </c>
      <c r="G607" s="76"/>
      <c r="I607" s="84"/>
    </row>
    <row r="608" spans="1:9" x14ac:dyDescent="0.2">
      <c r="A608">
        <v>28.865829999999999</v>
      </c>
      <c r="B608">
        <v>36.221960000000003</v>
      </c>
      <c r="C608">
        <v>1413.3879999999999</v>
      </c>
      <c r="D608">
        <v>28.00478</v>
      </c>
      <c r="E608">
        <v>1.9813919999999999E-2</v>
      </c>
      <c r="F608" s="95">
        <f t="shared" ref="F608:F671" si="9">ROUND(B608,0)</f>
        <v>36</v>
      </c>
      <c r="G608" s="76"/>
      <c r="I608" s="84"/>
    </row>
    <row r="609" spans="1:9" x14ac:dyDescent="0.2">
      <c r="A609">
        <v>28.91583</v>
      </c>
      <c r="B609">
        <v>36.326239999999999</v>
      </c>
      <c r="C609">
        <v>1412.6610000000001</v>
      </c>
      <c r="D609">
        <v>28.074619999999999</v>
      </c>
      <c r="E609">
        <v>1.9873579999999998E-2</v>
      </c>
      <c r="F609" s="95">
        <f t="shared" si="9"/>
        <v>36</v>
      </c>
      <c r="G609" s="76"/>
      <c r="I609" s="84"/>
    </row>
    <row r="610" spans="1:9" x14ac:dyDescent="0.2">
      <c r="A610">
        <v>28.96583</v>
      </c>
      <c r="B610">
        <v>36.414760000000001</v>
      </c>
      <c r="C610">
        <v>1412.087</v>
      </c>
      <c r="D610">
        <v>27.84826</v>
      </c>
      <c r="E610">
        <v>1.9721349999999999E-2</v>
      </c>
      <c r="F610" s="95">
        <f t="shared" si="9"/>
        <v>36</v>
      </c>
      <c r="G610" s="76"/>
      <c r="I610" s="84"/>
    </row>
    <row r="611" spans="1:9" x14ac:dyDescent="0.2">
      <c r="A611">
        <v>29.015830000000001</v>
      </c>
      <c r="B611">
        <v>36.54148</v>
      </c>
      <c r="C611">
        <v>1411.2059999999999</v>
      </c>
      <c r="D611">
        <v>27.719349999999999</v>
      </c>
      <c r="E611">
        <v>1.964231E-2</v>
      </c>
      <c r="F611" s="95">
        <f t="shared" si="9"/>
        <v>37</v>
      </c>
      <c r="G611" s="76"/>
      <c r="I611" s="84"/>
    </row>
    <row r="612" spans="1:9" x14ac:dyDescent="0.2">
      <c r="A612">
        <v>29.065829999999998</v>
      </c>
      <c r="B612">
        <v>36.606949999999998</v>
      </c>
      <c r="C612">
        <v>1410.3779999999999</v>
      </c>
      <c r="D612">
        <v>28.095199999999998</v>
      </c>
      <c r="E612">
        <v>1.9920340000000002E-2</v>
      </c>
      <c r="F612" s="95">
        <f t="shared" si="9"/>
        <v>37</v>
      </c>
      <c r="G612" s="76"/>
      <c r="I612" s="84"/>
    </row>
    <row r="613" spans="1:9" x14ac:dyDescent="0.2">
      <c r="A613">
        <v>29.115829999999999</v>
      </c>
      <c r="B613">
        <v>36.749130000000001</v>
      </c>
      <c r="C613">
        <v>1409.7660000000001</v>
      </c>
      <c r="D613">
        <v>28.056909999999998</v>
      </c>
      <c r="E613">
        <v>1.9901829999999999E-2</v>
      </c>
      <c r="F613" s="95">
        <f t="shared" si="9"/>
        <v>37</v>
      </c>
      <c r="G613" s="76"/>
      <c r="I613" s="84"/>
    </row>
    <row r="614" spans="1:9" x14ac:dyDescent="0.2">
      <c r="A614">
        <v>29.16583</v>
      </c>
      <c r="B614">
        <v>36.792879999999997</v>
      </c>
      <c r="C614">
        <v>1409.0429999999999</v>
      </c>
      <c r="D614">
        <v>28.232320000000001</v>
      </c>
      <c r="E614">
        <v>2.0036519999999999E-2</v>
      </c>
      <c r="F614" s="95">
        <f t="shared" si="9"/>
        <v>37</v>
      </c>
      <c r="G614" s="76"/>
      <c r="I614" s="84"/>
    </row>
    <row r="615" spans="1:9" x14ac:dyDescent="0.2">
      <c r="A615">
        <v>29.216000000000001</v>
      </c>
      <c r="B615">
        <v>36.933219999999999</v>
      </c>
      <c r="C615">
        <v>1408.163</v>
      </c>
      <c r="D615">
        <v>27.90155</v>
      </c>
      <c r="E615">
        <v>1.9814160000000001E-2</v>
      </c>
      <c r="F615" s="95">
        <f t="shared" si="9"/>
        <v>37</v>
      </c>
      <c r="G615" s="76"/>
      <c r="I615" s="84"/>
    </row>
    <row r="616" spans="1:9" x14ac:dyDescent="0.2">
      <c r="A616">
        <v>29.265999999999998</v>
      </c>
      <c r="B616">
        <v>37.006100000000004</v>
      </c>
      <c r="C616">
        <v>1407.511</v>
      </c>
      <c r="D616">
        <v>28.338660000000001</v>
      </c>
      <c r="E616">
        <v>2.013388E-2</v>
      </c>
      <c r="F616" s="95">
        <f t="shared" si="9"/>
        <v>37</v>
      </c>
      <c r="G616" s="76"/>
      <c r="I616" s="84"/>
    </row>
    <row r="617" spans="1:9" x14ac:dyDescent="0.2">
      <c r="A617">
        <v>29.315999999999999</v>
      </c>
      <c r="B617">
        <v>37.118960000000001</v>
      </c>
      <c r="C617">
        <v>1406.6659999999999</v>
      </c>
      <c r="D617">
        <v>28.12454</v>
      </c>
      <c r="E617">
        <v>1.9993750000000001E-2</v>
      </c>
      <c r="F617" s="95">
        <f t="shared" si="9"/>
        <v>37</v>
      </c>
      <c r="G617" s="76"/>
      <c r="I617" s="84"/>
    </row>
    <row r="618" spans="1:9" x14ac:dyDescent="0.2">
      <c r="A618">
        <v>29.366</v>
      </c>
      <c r="B618">
        <v>37.238140000000001</v>
      </c>
      <c r="C618">
        <v>1406.0060000000001</v>
      </c>
      <c r="D618">
        <v>28.259360000000001</v>
      </c>
      <c r="E618">
        <v>2.009903E-2</v>
      </c>
      <c r="F618" s="95">
        <f t="shared" si="9"/>
        <v>37</v>
      </c>
      <c r="G618" s="76"/>
      <c r="I618" s="84"/>
    </row>
    <row r="619" spans="1:9" x14ac:dyDescent="0.2">
      <c r="A619">
        <v>29.416</v>
      </c>
      <c r="B619">
        <v>37.304519999999997</v>
      </c>
      <c r="C619">
        <v>1405.2760000000001</v>
      </c>
      <c r="D619">
        <v>28.089220000000001</v>
      </c>
      <c r="E619">
        <v>1.9988410000000002E-2</v>
      </c>
      <c r="F619" s="95">
        <f t="shared" si="9"/>
        <v>37</v>
      </c>
      <c r="G619" s="76"/>
      <c r="I619" s="84"/>
    </row>
    <row r="620" spans="1:9" x14ac:dyDescent="0.2">
      <c r="A620">
        <v>29.466000000000001</v>
      </c>
      <c r="B620">
        <v>37.42212</v>
      </c>
      <c r="C620">
        <v>1404.4380000000001</v>
      </c>
      <c r="D620">
        <v>28.238679999999999</v>
      </c>
      <c r="E620">
        <v>2.0106740000000001E-2</v>
      </c>
      <c r="F620" s="95">
        <f t="shared" si="9"/>
        <v>37</v>
      </c>
      <c r="G620" s="76"/>
      <c r="I620" s="84"/>
    </row>
    <row r="621" spans="1:9" x14ac:dyDescent="0.2">
      <c r="A621">
        <v>29.515999999999998</v>
      </c>
      <c r="B621">
        <v>37.531739999999999</v>
      </c>
      <c r="C621">
        <v>1403.6030000000001</v>
      </c>
      <c r="D621">
        <v>28.161709999999999</v>
      </c>
      <c r="E621">
        <v>2.0063879999999999E-2</v>
      </c>
      <c r="F621" s="95">
        <f t="shared" si="9"/>
        <v>38</v>
      </c>
      <c r="G621" s="76"/>
      <c r="I621" s="84"/>
    </row>
    <row r="622" spans="1:9" x14ac:dyDescent="0.2">
      <c r="A622">
        <v>29.565999999999999</v>
      </c>
      <c r="B622">
        <v>37.614420000000003</v>
      </c>
      <c r="C622">
        <v>1402.9179999999999</v>
      </c>
      <c r="D622">
        <v>28.30198</v>
      </c>
      <c r="E622">
        <v>2.0173650000000001E-2</v>
      </c>
      <c r="F622" s="95">
        <f t="shared" si="9"/>
        <v>38</v>
      </c>
      <c r="G622" s="76"/>
      <c r="I622" s="84"/>
    </row>
    <row r="623" spans="1:9" x14ac:dyDescent="0.2">
      <c r="A623">
        <v>29.616</v>
      </c>
      <c r="B623">
        <v>37.711280000000002</v>
      </c>
      <c r="C623">
        <v>1402.29</v>
      </c>
      <c r="D623">
        <v>28.20168</v>
      </c>
      <c r="E623">
        <v>2.0111159999999999E-2</v>
      </c>
      <c r="F623" s="95">
        <f t="shared" si="9"/>
        <v>38</v>
      </c>
      <c r="G623" s="76"/>
      <c r="I623" s="84"/>
    </row>
    <row r="624" spans="1:9" x14ac:dyDescent="0.2">
      <c r="A624">
        <v>29.666</v>
      </c>
      <c r="B624">
        <v>37.853610000000003</v>
      </c>
      <c r="C624">
        <v>1401.1890000000001</v>
      </c>
      <c r="D624">
        <v>28.141870000000001</v>
      </c>
      <c r="E624">
        <v>2.0084279999999999E-2</v>
      </c>
      <c r="F624" s="95">
        <f t="shared" si="9"/>
        <v>38</v>
      </c>
      <c r="G624" s="76"/>
      <c r="I624" s="84"/>
    </row>
    <row r="625" spans="1:9" x14ac:dyDescent="0.2">
      <c r="A625">
        <v>29.716000000000001</v>
      </c>
      <c r="B625">
        <v>37.91825</v>
      </c>
      <c r="C625">
        <v>1400.26</v>
      </c>
      <c r="D625">
        <v>28.220420000000001</v>
      </c>
      <c r="E625">
        <v>2.01537E-2</v>
      </c>
      <c r="F625" s="95">
        <f t="shared" si="9"/>
        <v>38</v>
      </c>
      <c r="G625" s="76"/>
      <c r="I625" s="84"/>
    </row>
    <row r="626" spans="1:9" x14ac:dyDescent="0.2">
      <c r="A626">
        <v>29.765999999999998</v>
      </c>
      <c r="B626">
        <v>38.04898</v>
      </c>
      <c r="C626">
        <v>1399.7739999999999</v>
      </c>
      <c r="D626">
        <v>28.48884</v>
      </c>
      <c r="E626">
        <v>2.0352459999999999E-2</v>
      </c>
      <c r="F626" s="95">
        <f t="shared" si="9"/>
        <v>38</v>
      </c>
      <c r="G626" s="76"/>
      <c r="I626" s="84"/>
    </row>
    <row r="627" spans="1:9" x14ac:dyDescent="0.2">
      <c r="A627">
        <v>29.815999999999999</v>
      </c>
      <c r="B627">
        <v>38.132779999999997</v>
      </c>
      <c r="C627">
        <v>1398.953</v>
      </c>
      <c r="D627">
        <v>28.195699999999999</v>
      </c>
      <c r="E627">
        <v>2.015486E-2</v>
      </c>
      <c r="F627" s="95">
        <f t="shared" si="9"/>
        <v>38</v>
      </c>
      <c r="G627" s="76"/>
      <c r="I627" s="84"/>
    </row>
    <row r="628" spans="1:9" x14ac:dyDescent="0.2">
      <c r="A628">
        <v>29.866</v>
      </c>
      <c r="B628">
        <v>38.231279999999998</v>
      </c>
      <c r="C628">
        <v>1398.047</v>
      </c>
      <c r="D628">
        <v>28.275939999999999</v>
      </c>
      <c r="E628">
        <v>2.022531E-2</v>
      </c>
      <c r="F628" s="95">
        <f t="shared" si="9"/>
        <v>38</v>
      </c>
      <c r="G628" s="76"/>
      <c r="I628" s="84"/>
    </row>
    <row r="629" spans="1:9" x14ac:dyDescent="0.2">
      <c r="A629">
        <v>29.916</v>
      </c>
      <c r="B629">
        <v>38.336759999999998</v>
      </c>
      <c r="C629">
        <v>1397.252</v>
      </c>
      <c r="D629">
        <v>28.468260000000001</v>
      </c>
      <c r="E629">
        <v>2.037446E-2</v>
      </c>
      <c r="F629" s="95">
        <f t="shared" si="9"/>
        <v>38</v>
      </c>
      <c r="G629" s="76"/>
      <c r="I629" s="84"/>
    </row>
    <row r="630" spans="1:9" x14ac:dyDescent="0.2">
      <c r="A630">
        <v>29.966000000000001</v>
      </c>
      <c r="B630">
        <v>38.45973</v>
      </c>
      <c r="C630">
        <v>1396.569</v>
      </c>
      <c r="D630">
        <v>28.330719999999999</v>
      </c>
      <c r="E630">
        <v>2.0285950000000001E-2</v>
      </c>
      <c r="F630" s="95">
        <f t="shared" si="9"/>
        <v>38</v>
      </c>
      <c r="G630" s="76"/>
      <c r="I630" s="84"/>
    </row>
    <row r="631" spans="1:9" x14ac:dyDescent="0.2">
      <c r="A631">
        <v>30.015999999999998</v>
      </c>
      <c r="B631">
        <v>38.504600000000003</v>
      </c>
      <c r="C631">
        <v>1395.7249999999999</v>
      </c>
      <c r="D631">
        <v>28.473310000000001</v>
      </c>
      <c r="E631">
        <v>2.0400379999999999E-2</v>
      </c>
      <c r="F631" s="95">
        <f t="shared" si="9"/>
        <v>39</v>
      </c>
      <c r="G631" s="76"/>
      <c r="I631" s="84"/>
    </row>
    <row r="632" spans="1:9" x14ac:dyDescent="0.2">
      <c r="A632">
        <v>30.065999999999999</v>
      </c>
      <c r="B632">
        <v>38.649740000000001</v>
      </c>
      <c r="C632">
        <v>1394.895</v>
      </c>
      <c r="D632">
        <v>28.619759999999999</v>
      </c>
      <c r="E632">
        <v>2.0517500000000001E-2</v>
      </c>
      <c r="F632" s="95">
        <f t="shared" si="9"/>
        <v>39</v>
      </c>
      <c r="G632" s="76"/>
      <c r="I632" s="84"/>
    </row>
    <row r="633" spans="1:9" x14ac:dyDescent="0.2">
      <c r="A633">
        <v>30.116</v>
      </c>
      <c r="B633">
        <v>38.745939999999997</v>
      </c>
      <c r="C633">
        <v>1394.145</v>
      </c>
      <c r="D633">
        <v>28.658059999999999</v>
      </c>
      <c r="E633">
        <v>2.055601E-2</v>
      </c>
      <c r="F633" s="95">
        <f t="shared" si="9"/>
        <v>39</v>
      </c>
      <c r="G633" s="76"/>
      <c r="I633" s="84"/>
    </row>
    <row r="634" spans="1:9" x14ac:dyDescent="0.2">
      <c r="A634">
        <v>30.166</v>
      </c>
      <c r="B634">
        <v>38.826349999999998</v>
      </c>
      <c r="C634">
        <v>1393.134</v>
      </c>
      <c r="D634">
        <v>28.626200000000001</v>
      </c>
      <c r="E634">
        <v>2.0548050000000002E-2</v>
      </c>
      <c r="F634" s="95">
        <f t="shared" si="9"/>
        <v>39</v>
      </c>
      <c r="G634" s="76"/>
      <c r="I634" s="84"/>
    </row>
    <row r="635" spans="1:9" x14ac:dyDescent="0.2">
      <c r="A635">
        <v>30.216000000000001</v>
      </c>
      <c r="B635">
        <v>38.932549999999999</v>
      </c>
      <c r="C635">
        <v>1392.578</v>
      </c>
      <c r="D635">
        <v>28.438140000000001</v>
      </c>
      <c r="E635">
        <v>2.042122E-2</v>
      </c>
      <c r="F635" s="95">
        <f t="shared" si="9"/>
        <v>39</v>
      </c>
      <c r="G635" s="76"/>
      <c r="I635" s="84"/>
    </row>
    <row r="636" spans="1:9" x14ac:dyDescent="0.2">
      <c r="A636">
        <v>30.265999999999998</v>
      </c>
      <c r="B636">
        <v>39.011870000000002</v>
      </c>
      <c r="C636">
        <v>1391.77</v>
      </c>
      <c r="D636">
        <v>28.47917</v>
      </c>
      <c r="E636">
        <v>2.0462560000000001E-2</v>
      </c>
      <c r="F636" s="95">
        <f t="shared" si="9"/>
        <v>39</v>
      </c>
      <c r="G636" s="76"/>
      <c r="I636" s="84"/>
    </row>
    <row r="637" spans="1:9" x14ac:dyDescent="0.2">
      <c r="A637">
        <v>30.315999999999999</v>
      </c>
      <c r="B637">
        <v>39.133130000000001</v>
      </c>
      <c r="C637">
        <v>1390.74</v>
      </c>
      <c r="D637">
        <v>28.4361</v>
      </c>
      <c r="E637">
        <v>2.044675E-2</v>
      </c>
      <c r="F637" s="95">
        <f t="shared" si="9"/>
        <v>39</v>
      </c>
      <c r="G637" s="76"/>
      <c r="I637" s="84"/>
    </row>
    <row r="638" spans="1:9" x14ac:dyDescent="0.2">
      <c r="A638">
        <v>30.366</v>
      </c>
      <c r="B638">
        <v>39.211089999999999</v>
      </c>
      <c r="C638">
        <v>1390.076</v>
      </c>
      <c r="D638">
        <v>28.763760000000001</v>
      </c>
      <c r="E638">
        <v>2.0692220000000001E-2</v>
      </c>
      <c r="F638" s="95">
        <f t="shared" si="9"/>
        <v>39</v>
      </c>
      <c r="G638" s="76"/>
      <c r="I638" s="84"/>
    </row>
    <row r="639" spans="1:9" x14ac:dyDescent="0.2">
      <c r="A639">
        <v>30.416</v>
      </c>
      <c r="B639">
        <v>39.321869999999997</v>
      </c>
      <c r="C639">
        <v>1389.202</v>
      </c>
      <c r="D639">
        <v>28.72326</v>
      </c>
      <c r="E639">
        <v>2.0676099999999999E-2</v>
      </c>
      <c r="F639" s="95">
        <f t="shared" si="9"/>
        <v>39</v>
      </c>
      <c r="G639" s="76"/>
      <c r="I639" s="84"/>
    </row>
    <row r="640" spans="1:9" x14ac:dyDescent="0.2">
      <c r="A640">
        <v>30.466000000000001</v>
      </c>
      <c r="B640">
        <v>39.421570000000003</v>
      </c>
      <c r="C640">
        <v>1388.441</v>
      </c>
      <c r="D640">
        <v>28.990649999999999</v>
      </c>
      <c r="E640">
        <v>2.0879999999999999E-2</v>
      </c>
      <c r="F640" s="95">
        <f t="shared" si="9"/>
        <v>39</v>
      </c>
      <c r="G640" s="76"/>
      <c r="I640" s="84"/>
    </row>
    <row r="641" spans="1:9" x14ac:dyDescent="0.2">
      <c r="A641">
        <v>30.515999999999998</v>
      </c>
      <c r="B641">
        <v>39.550899999999999</v>
      </c>
      <c r="C641">
        <v>1387.4159999999999</v>
      </c>
      <c r="D641">
        <v>28.617139999999999</v>
      </c>
      <c r="E641">
        <v>2.0626200000000001E-2</v>
      </c>
      <c r="F641" s="95">
        <f t="shared" si="9"/>
        <v>40</v>
      </c>
      <c r="G641" s="76"/>
      <c r="I641" s="84"/>
    </row>
    <row r="642" spans="1:9" x14ac:dyDescent="0.2">
      <c r="A642">
        <v>30.565999999999999</v>
      </c>
      <c r="B642">
        <v>39.6038</v>
      </c>
      <c r="C642">
        <v>1386.557</v>
      </c>
      <c r="D642">
        <v>28.827020000000001</v>
      </c>
      <c r="E642">
        <v>2.0790360000000001E-2</v>
      </c>
      <c r="F642" s="95">
        <f t="shared" si="9"/>
        <v>40</v>
      </c>
      <c r="G642" s="76"/>
      <c r="I642" s="84"/>
    </row>
    <row r="643" spans="1:9" x14ac:dyDescent="0.2">
      <c r="A643">
        <v>30.616</v>
      </c>
      <c r="B643">
        <v>39.73948</v>
      </c>
      <c r="C643">
        <v>1385.7909999999999</v>
      </c>
      <c r="D643">
        <v>28.68909</v>
      </c>
      <c r="E643">
        <v>2.0702330000000001E-2</v>
      </c>
      <c r="F643" s="95">
        <f t="shared" si="9"/>
        <v>40</v>
      </c>
      <c r="G643" s="76"/>
      <c r="I643" s="84"/>
    </row>
    <row r="644" spans="1:9" x14ac:dyDescent="0.2">
      <c r="A644">
        <v>30.666</v>
      </c>
      <c r="B644">
        <v>39.817999999999998</v>
      </c>
      <c r="C644">
        <v>1384.789</v>
      </c>
      <c r="D644">
        <v>28.826540000000001</v>
      </c>
      <c r="E644">
        <v>2.081655E-2</v>
      </c>
      <c r="F644" s="95">
        <f t="shared" si="9"/>
        <v>40</v>
      </c>
      <c r="G644" s="76"/>
      <c r="I644" s="84"/>
    </row>
    <row r="645" spans="1:9" x14ac:dyDescent="0.2">
      <c r="A645">
        <v>30.716000000000001</v>
      </c>
      <c r="B645">
        <v>39.904440000000001</v>
      </c>
      <c r="C645">
        <v>1384.06</v>
      </c>
      <c r="D645">
        <v>28.7117</v>
      </c>
      <c r="E645">
        <v>2.074455E-2</v>
      </c>
      <c r="F645" s="95">
        <f t="shared" si="9"/>
        <v>40</v>
      </c>
      <c r="G645" s="76"/>
      <c r="I645" s="84"/>
    </row>
    <row r="646" spans="1:9" x14ac:dyDescent="0.2">
      <c r="A646">
        <v>30.765999999999998</v>
      </c>
      <c r="B646">
        <v>40.031489999999998</v>
      </c>
      <c r="C646">
        <v>1383.1849999999999</v>
      </c>
      <c r="D646">
        <v>28.59995</v>
      </c>
      <c r="E646">
        <v>2.0676880000000002E-2</v>
      </c>
      <c r="F646" s="95">
        <f t="shared" si="9"/>
        <v>40</v>
      </c>
      <c r="G646" s="76"/>
      <c r="I646" s="84"/>
    </row>
    <row r="647" spans="1:9" x14ac:dyDescent="0.2">
      <c r="A647">
        <v>30.815999999999999</v>
      </c>
      <c r="B647">
        <v>40.110120000000002</v>
      </c>
      <c r="C647">
        <v>1382.326</v>
      </c>
      <c r="D647">
        <v>28.921849999999999</v>
      </c>
      <c r="E647">
        <v>2.09226E-2</v>
      </c>
      <c r="F647" s="95">
        <f t="shared" si="9"/>
        <v>40</v>
      </c>
      <c r="G647" s="76"/>
      <c r="I647" s="84"/>
    </row>
    <row r="648" spans="1:9" x14ac:dyDescent="0.2">
      <c r="A648">
        <v>30.866</v>
      </c>
      <c r="B648">
        <v>40.190719999999999</v>
      </c>
      <c r="C648">
        <v>1381.4059999999999</v>
      </c>
      <c r="D648">
        <v>29.034140000000001</v>
      </c>
      <c r="E648">
        <v>2.1017830000000001E-2</v>
      </c>
      <c r="F648" s="95">
        <f t="shared" si="9"/>
        <v>40</v>
      </c>
      <c r="G648" s="76"/>
      <c r="I648" s="84"/>
    </row>
    <row r="649" spans="1:9" x14ac:dyDescent="0.2">
      <c r="A649">
        <v>30.916</v>
      </c>
      <c r="B649">
        <v>40.310720000000003</v>
      </c>
      <c r="C649">
        <v>1380.501</v>
      </c>
      <c r="D649">
        <v>28.857659999999999</v>
      </c>
      <c r="E649">
        <v>2.0903749999999999E-2</v>
      </c>
      <c r="F649" s="95">
        <f t="shared" si="9"/>
        <v>40</v>
      </c>
      <c r="G649" s="76"/>
      <c r="I649" s="84"/>
    </row>
    <row r="650" spans="1:9" x14ac:dyDescent="0.2">
      <c r="A650">
        <v>30.966000000000001</v>
      </c>
      <c r="B650">
        <v>40.430300000000003</v>
      </c>
      <c r="C650">
        <v>1379.645</v>
      </c>
      <c r="D650">
        <v>28.98845</v>
      </c>
      <c r="E650">
        <v>2.101153E-2</v>
      </c>
      <c r="F650" s="95">
        <f t="shared" si="9"/>
        <v>40</v>
      </c>
      <c r="G650" s="76"/>
      <c r="I650" s="84"/>
    </row>
    <row r="651" spans="1:9" x14ac:dyDescent="0.2">
      <c r="A651">
        <v>31.015999999999998</v>
      </c>
      <c r="B651">
        <v>40.52176</v>
      </c>
      <c r="C651">
        <v>1378.722</v>
      </c>
      <c r="D651">
        <v>29.011839999999999</v>
      </c>
      <c r="E651">
        <v>2.1042559999999998E-2</v>
      </c>
      <c r="F651" s="95">
        <f t="shared" si="9"/>
        <v>41</v>
      </c>
      <c r="G651" s="76"/>
      <c r="I651" s="84"/>
    </row>
    <row r="652" spans="1:9" x14ac:dyDescent="0.2">
      <c r="A652">
        <v>31.065999999999999</v>
      </c>
      <c r="B652">
        <v>40.618279999999999</v>
      </c>
      <c r="C652">
        <v>1377.7840000000001</v>
      </c>
      <c r="D652">
        <v>28.91968</v>
      </c>
      <c r="E652">
        <v>2.0990000000000002E-2</v>
      </c>
      <c r="F652" s="95">
        <f t="shared" si="9"/>
        <v>41</v>
      </c>
      <c r="G652" s="76"/>
      <c r="I652" s="84"/>
    </row>
    <row r="653" spans="1:9" x14ac:dyDescent="0.2">
      <c r="A653">
        <v>31.116</v>
      </c>
      <c r="B653">
        <v>40.724620000000002</v>
      </c>
      <c r="C653">
        <v>1377.0340000000001</v>
      </c>
      <c r="D653">
        <v>29.14406</v>
      </c>
      <c r="E653">
        <v>2.116438E-2</v>
      </c>
      <c r="F653" s="95">
        <f t="shared" si="9"/>
        <v>41</v>
      </c>
      <c r="G653" s="76"/>
      <c r="I653" s="84"/>
    </row>
    <row r="654" spans="1:9" x14ac:dyDescent="0.2">
      <c r="A654">
        <v>31.166</v>
      </c>
      <c r="B654">
        <v>40.827210000000001</v>
      </c>
      <c r="C654">
        <v>1376.1</v>
      </c>
      <c r="D654">
        <v>29.20026</v>
      </c>
      <c r="E654">
        <v>2.1219579999999998E-2</v>
      </c>
      <c r="F654" s="95">
        <f t="shared" si="9"/>
        <v>41</v>
      </c>
      <c r="G654" s="76"/>
      <c r="I654" s="84"/>
    </row>
    <row r="655" spans="1:9" x14ac:dyDescent="0.2">
      <c r="A655">
        <v>31.216000000000001</v>
      </c>
      <c r="B655">
        <v>40.913670000000003</v>
      </c>
      <c r="C655">
        <v>1375.116</v>
      </c>
      <c r="D655">
        <v>28.963570000000001</v>
      </c>
      <c r="E655">
        <v>2.1062640000000001E-2</v>
      </c>
      <c r="F655" s="95">
        <f t="shared" si="9"/>
        <v>41</v>
      </c>
      <c r="G655" s="76"/>
      <c r="I655" s="84"/>
    </row>
    <row r="656" spans="1:9" x14ac:dyDescent="0.2">
      <c r="A656">
        <v>31.265999999999998</v>
      </c>
      <c r="B656">
        <v>41.005159999999997</v>
      </c>
      <c r="C656">
        <v>1374.173</v>
      </c>
      <c r="D656">
        <v>29.100639999999999</v>
      </c>
      <c r="E656">
        <v>2.1176839999999999E-2</v>
      </c>
      <c r="F656" s="95">
        <f t="shared" si="9"/>
        <v>41</v>
      </c>
      <c r="G656" s="76"/>
      <c r="I656" s="84"/>
    </row>
    <row r="657" spans="1:9" x14ac:dyDescent="0.2">
      <c r="A657">
        <v>31.315999999999999</v>
      </c>
      <c r="B657">
        <v>41.122199999999999</v>
      </c>
      <c r="C657">
        <v>1373.3810000000001</v>
      </c>
      <c r="D657">
        <v>29.51924</v>
      </c>
      <c r="E657">
        <v>2.149384E-2</v>
      </c>
      <c r="F657" s="95">
        <f t="shared" si="9"/>
        <v>41</v>
      </c>
      <c r="G657" s="76"/>
      <c r="I657" s="84"/>
    </row>
    <row r="658" spans="1:9" x14ac:dyDescent="0.2">
      <c r="A658">
        <v>31.366</v>
      </c>
      <c r="B658">
        <v>41.210299999999997</v>
      </c>
      <c r="C658">
        <v>1372.346</v>
      </c>
      <c r="D658">
        <v>29.286940000000001</v>
      </c>
      <c r="E658">
        <v>2.1340789999999998E-2</v>
      </c>
      <c r="F658" s="95">
        <f t="shared" si="9"/>
        <v>41</v>
      </c>
      <c r="G658" s="76"/>
      <c r="I658" s="84"/>
    </row>
    <row r="659" spans="1:9" x14ac:dyDescent="0.2">
      <c r="A659">
        <v>31.416</v>
      </c>
      <c r="B659">
        <v>41.331130000000002</v>
      </c>
      <c r="C659">
        <v>1371.5260000000001</v>
      </c>
      <c r="D659">
        <v>29.359739999999999</v>
      </c>
      <c r="E659">
        <v>2.140661E-2</v>
      </c>
      <c r="F659" s="95">
        <f t="shared" si="9"/>
        <v>41</v>
      </c>
      <c r="G659" s="76"/>
      <c r="I659" s="84"/>
    </row>
    <row r="660" spans="1:9" x14ac:dyDescent="0.2">
      <c r="A660">
        <v>31.466000000000001</v>
      </c>
      <c r="B660">
        <v>41.428620000000002</v>
      </c>
      <c r="C660">
        <v>1370.712</v>
      </c>
      <c r="D660">
        <v>29.57028</v>
      </c>
      <c r="E660">
        <v>2.1572930000000001E-2</v>
      </c>
      <c r="F660" s="95">
        <f t="shared" si="9"/>
        <v>41</v>
      </c>
      <c r="G660" s="76"/>
      <c r="I660" s="84"/>
    </row>
    <row r="661" spans="1:9" x14ac:dyDescent="0.2">
      <c r="A661">
        <v>31.515999999999998</v>
      </c>
      <c r="B661">
        <v>41.514749999999999</v>
      </c>
      <c r="C661">
        <v>1369.76</v>
      </c>
      <c r="D661">
        <v>29.354590000000002</v>
      </c>
      <c r="E661">
        <v>2.1430459999999998E-2</v>
      </c>
      <c r="F661" s="95">
        <f t="shared" si="9"/>
        <v>42</v>
      </c>
      <c r="G661" s="76"/>
      <c r="I661" s="84"/>
    </row>
    <row r="662" spans="1:9" x14ac:dyDescent="0.2">
      <c r="A662">
        <v>31.565999999999999</v>
      </c>
      <c r="B662">
        <v>41.633400000000002</v>
      </c>
      <c r="C662">
        <v>1368.81</v>
      </c>
      <c r="D662">
        <v>29.358809999999998</v>
      </c>
      <c r="E662">
        <v>2.1448419999999999E-2</v>
      </c>
      <c r="F662" s="95">
        <f t="shared" si="9"/>
        <v>42</v>
      </c>
      <c r="G662" s="76"/>
      <c r="I662" s="84"/>
    </row>
    <row r="663" spans="1:9" x14ac:dyDescent="0.2">
      <c r="A663">
        <v>31.616</v>
      </c>
      <c r="B663">
        <v>41.7273</v>
      </c>
      <c r="C663">
        <v>1367.9860000000001</v>
      </c>
      <c r="D663">
        <v>29.816009999999999</v>
      </c>
      <c r="E663">
        <v>2.1795559999999999E-2</v>
      </c>
      <c r="F663" s="95">
        <f t="shared" si="9"/>
        <v>42</v>
      </c>
      <c r="G663" s="76"/>
      <c r="I663" s="84"/>
    </row>
    <row r="664" spans="1:9" x14ac:dyDescent="0.2">
      <c r="A664">
        <v>31.666</v>
      </c>
      <c r="B664">
        <v>41.843780000000002</v>
      </c>
      <c r="C664">
        <v>1366.943</v>
      </c>
      <c r="D664">
        <v>29.335709999999999</v>
      </c>
      <c r="E664">
        <v>2.1460819999999999E-2</v>
      </c>
      <c r="F664" s="95">
        <f t="shared" si="9"/>
        <v>42</v>
      </c>
      <c r="G664" s="76"/>
      <c r="I664" s="84"/>
    </row>
    <row r="665" spans="1:9" x14ac:dyDescent="0.2">
      <c r="A665">
        <v>31.71611</v>
      </c>
      <c r="B665">
        <v>41.916759999999996</v>
      </c>
      <c r="C665">
        <v>1366.1510000000001</v>
      </c>
      <c r="D665">
        <v>29.380120000000002</v>
      </c>
      <c r="E665">
        <v>2.1505759999999999E-2</v>
      </c>
      <c r="F665" s="95">
        <f t="shared" si="9"/>
        <v>42</v>
      </c>
      <c r="G665" s="76"/>
      <c r="I665" s="84"/>
    </row>
    <row r="666" spans="1:9" x14ac:dyDescent="0.2">
      <c r="A666">
        <v>31.766169999999999</v>
      </c>
      <c r="B666">
        <v>42.039639999999999</v>
      </c>
      <c r="C666">
        <v>1365.021</v>
      </c>
      <c r="D666">
        <v>29.759219999999999</v>
      </c>
      <c r="E666">
        <v>2.1801279999999999E-2</v>
      </c>
      <c r="F666" s="95">
        <f t="shared" si="9"/>
        <v>42</v>
      </c>
      <c r="G666" s="76"/>
      <c r="I666" s="84"/>
    </row>
    <row r="667" spans="1:9" x14ac:dyDescent="0.2">
      <c r="A667">
        <v>31.81616</v>
      </c>
      <c r="B667">
        <v>42.140590000000003</v>
      </c>
      <c r="C667">
        <v>1364.0170000000001</v>
      </c>
      <c r="D667">
        <v>29.416930000000001</v>
      </c>
      <c r="E667">
        <v>2.1566399999999999E-2</v>
      </c>
      <c r="F667" s="95">
        <f t="shared" si="9"/>
        <v>42</v>
      </c>
      <c r="G667" s="76"/>
      <c r="I667" s="84"/>
    </row>
    <row r="668" spans="1:9" x14ac:dyDescent="0.2">
      <c r="A668">
        <v>31.86617</v>
      </c>
      <c r="B668">
        <v>42.260820000000002</v>
      </c>
      <c r="C668">
        <v>1363.396</v>
      </c>
      <c r="D668">
        <v>29.6846</v>
      </c>
      <c r="E668">
        <v>2.177254E-2</v>
      </c>
      <c r="F668" s="95">
        <f t="shared" si="9"/>
        <v>42</v>
      </c>
      <c r="G668" s="76"/>
      <c r="I668" s="84"/>
    </row>
    <row r="669" spans="1:9" x14ac:dyDescent="0.2">
      <c r="A669">
        <v>31.916160000000001</v>
      </c>
      <c r="B669">
        <v>42.327240000000003</v>
      </c>
      <c r="C669">
        <v>1362.14</v>
      </c>
      <c r="D669">
        <v>29.99511</v>
      </c>
      <c r="E669">
        <v>2.202057E-2</v>
      </c>
      <c r="F669" s="95">
        <f t="shared" si="9"/>
        <v>42</v>
      </c>
      <c r="G669" s="76"/>
      <c r="I669" s="84"/>
    </row>
    <row r="670" spans="1:9" x14ac:dyDescent="0.2">
      <c r="A670">
        <v>31.966170000000002</v>
      </c>
      <c r="B670">
        <v>42.47148</v>
      </c>
      <c r="C670">
        <v>1361.2</v>
      </c>
      <c r="D670">
        <v>29.783239999999999</v>
      </c>
      <c r="E670">
        <v>2.1880139999999999E-2</v>
      </c>
      <c r="F670" s="95">
        <f t="shared" si="9"/>
        <v>42</v>
      </c>
      <c r="G670" s="76"/>
      <c r="I670" s="84"/>
    </row>
    <row r="671" spans="1:9" x14ac:dyDescent="0.2">
      <c r="A671">
        <v>32.016170000000002</v>
      </c>
      <c r="B671">
        <v>42.556310000000003</v>
      </c>
      <c r="C671">
        <v>1360.39</v>
      </c>
      <c r="D671">
        <v>29.615670000000001</v>
      </c>
      <c r="E671">
        <v>2.1769980000000001E-2</v>
      </c>
      <c r="F671" s="95">
        <f t="shared" si="9"/>
        <v>43</v>
      </c>
      <c r="G671" s="76"/>
      <c r="I671" s="84"/>
    </row>
    <row r="672" spans="1:9" x14ac:dyDescent="0.2">
      <c r="A672">
        <v>32.066160000000004</v>
      </c>
      <c r="B672">
        <v>42.654119999999999</v>
      </c>
      <c r="C672">
        <v>1359.394</v>
      </c>
      <c r="D672">
        <v>29.845510000000001</v>
      </c>
      <c r="E672">
        <v>2.195501E-2</v>
      </c>
      <c r="F672" s="95">
        <f t="shared" ref="F672:F735" si="10">ROUND(B672,0)</f>
        <v>43</v>
      </c>
      <c r="G672" s="76"/>
      <c r="I672" s="84"/>
    </row>
    <row r="673" spans="1:9" x14ac:dyDescent="0.2">
      <c r="A673">
        <v>32.116160000000001</v>
      </c>
      <c r="B673">
        <v>42.761339999999997</v>
      </c>
      <c r="C673">
        <v>1358.5050000000001</v>
      </c>
      <c r="D673">
        <v>30.15014</v>
      </c>
      <c r="E673">
        <v>2.2193609999999999E-2</v>
      </c>
      <c r="F673" s="95">
        <f t="shared" si="10"/>
        <v>43</v>
      </c>
      <c r="G673" s="76"/>
      <c r="I673" s="84"/>
    </row>
    <row r="674" spans="1:9" x14ac:dyDescent="0.2">
      <c r="A674">
        <v>32.166170000000001</v>
      </c>
      <c r="B674">
        <v>42.885590000000001</v>
      </c>
      <c r="C674">
        <v>1357.596</v>
      </c>
      <c r="D674">
        <v>29.75196</v>
      </c>
      <c r="E674">
        <v>2.1915190000000001E-2</v>
      </c>
      <c r="F674" s="95">
        <f t="shared" si="10"/>
        <v>43</v>
      </c>
      <c r="G674" s="76"/>
      <c r="I674" s="84"/>
    </row>
    <row r="675" spans="1:9" x14ac:dyDescent="0.2">
      <c r="A675">
        <v>32.216169999999998</v>
      </c>
      <c r="B675">
        <v>42.9467</v>
      </c>
      <c r="C675">
        <v>1356.6790000000001</v>
      </c>
      <c r="D675">
        <v>29.974519999999998</v>
      </c>
      <c r="E675">
        <v>2.209405E-2</v>
      </c>
      <c r="F675" s="95">
        <f t="shared" si="10"/>
        <v>43</v>
      </c>
      <c r="G675" s="76"/>
      <c r="I675" s="84"/>
    </row>
    <row r="676" spans="1:9" x14ac:dyDescent="0.2">
      <c r="A676">
        <v>32.266170000000002</v>
      </c>
      <c r="B676">
        <v>43.063180000000003</v>
      </c>
      <c r="C676">
        <v>1355.5219999999999</v>
      </c>
      <c r="D676">
        <v>30.115410000000001</v>
      </c>
      <c r="E676">
        <v>2.2216840000000002E-2</v>
      </c>
      <c r="F676" s="95">
        <f t="shared" si="10"/>
        <v>43</v>
      </c>
      <c r="G676" s="76"/>
      <c r="I676" s="84"/>
    </row>
    <row r="677" spans="1:9" x14ac:dyDescent="0.2">
      <c r="A677">
        <v>32.316160000000004</v>
      </c>
      <c r="B677">
        <v>43.166609999999999</v>
      </c>
      <c r="C677">
        <v>1354.6</v>
      </c>
      <c r="D677">
        <v>29.94528</v>
      </c>
      <c r="E677">
        <v>2.2106359999999999E-2</v>
      </c>
      <c r="F677" s="95">
        <f t="shared" si="10"/>
        <v>43</v>
      </c>
      <c r="G677" s="76"/>
      <c r="I677" s="84"/>
    </row>
    <row r="678" spans="1:9" x14ac:dyDescent="0.2">
      <c r="A678">
        <v>32.366160000000001</v>
      </c>
      <c r="B678">
        <v>43.251629999999999</v>
      </c>
      <c r="C678">
        <v>1353.778</v>
      </c>
      <c r="D678">
        <v>30.2104</v>
      </c>
      <c r="E678">
        <v>2.2315629999999999E-2</v>
      </c>
      <c r="F678" s="95">
        <f t="shared" si="10"/>
        <v>43</v>
      </c>
      <c r="G678" s="76"/>
      <c r="I678" s="84"/>
    </row>
    <row r="679" spans="1:9" x14ac:dyDescent="0.2">
      <c r="A679">
        <v>32.416170000000001</v>
      </c>
      <c r="B679">
        <v>43.373860000000001</v>
      </c>
      <c r="C679">
        <v>1352.85</v>
      </c>
      <c r="D679">
        <v>30.208220000000001</v>
      </c>
      <c r="E679">
        <v>2.232932E-2</v>
      </c>
      <c r="F679" s="95">
        <f t="shared" si="10"/>
        <v>43</v>
      </c>
      <c r="G679" s="76"/>
      <c r="I679" s="84"/>
    </row>
    <row r="680" spans="1:9" x14ac:dyDescent="0.2">
      <c r="A680">
        <v>32.466169999999998</v>
      </c>
      <c r="B680">
        <v>43.438809999999997</v>
      </c>
      <c r="C680">
        <v>1352.059</v>
      </c>
      <c r="D680">
        <v>30.257190000000001</v>
      </c>
      <c r="E680">
        <v>2.237861E-2</v>
      </c>
      <c r="F680" s="95">
        <f t="shared" si="10"/>
        <v>43</v>
      </c>
      <c r="G680" s="76"/>
      <c r="I680" s="84"/>
    </row>
    <row r="681" spans="1:9" x14ac:dyDescent="0.2">
      <c r="A681">
        <v>32.516170000000002</v>
      </c>
      <c r="B681">
        <v>43.561340000000001</v>
      </c>
      <c r="C681">
        <v>1350.848</v>
      </c>
      <c r="D681">
        <v>30.136379999999999</v>
      </c>
      <c r="E681">
        <v>2.2309220000000001E-2</v>
      </c>
      <c r="F681" s="95">
        <f t="shared" si="10"/>
        <v>44</v>
      </c>
      <c r="G681" s="76"/>
      <c r="I681" s="84"/>
    </row>
    <row r="682" spans="1:9" x14ac:dyDescent="0.2">
      <c r="A682">
        <v>32.566160000000004</v>
      </c>
      <c r="B682">
        <v>43.656939999999999</v>
      </c>
      <c r="C682">
        <v>1349.8620000000001</v>
      </c>
      <c r="D682">
        <v>30.486550000000001</v>
      </c>
      <c r="E682">
        <v>2.2584940000000001E-2</v>
      </c>
      <c r="F682" s="95">
        <f t="shared" si="10"/>
        <v>44</v>
      </c>
      <c r="G682" s="76"/>
      <c r="I682" s="84"/>
    </row>
    <row r="683" spans="1:9" x14ac:dyDescent="0.2">
      <c r="A683">
        <v>32.616160000000001</v>
      </c>
      <c r="B683">
        <v>43.765839999999997</v>
      </c>
      <c r="C683">
        <v>1348.8879999999999</v>
      </c>
      <c r="D683">
        <v>30.278379999999999</v>
      </c>
      <c r="E683">
        <v>2.2446919999999999E-2</v>
      </c>
      <c r="F683" s="95">
        <f t="shared" si="10"/>
        <v>44</v>
      </c>
      <c r="G683" s="76"/>
      <c r="I683" s="84"/>
    </row>
    <row r="684" spans="1:9" x14ac:dyDescent="0.2">
      <c r="A684">
        <v>32.666170000000001</v>
      </c>
      <c r="B684">
        <v>43.887270000000001</v>
      </c>
      <c r="C684">
        <v>1347.7940000000001</v>
      </c>
      <c r="D684">
        <v>30.576799999999999</v>
      </c>
      <c r="E684">
        <v>2.268657E-2</v>
      </c>
      <c r="F684" s="95">
        <f t="shared" si="10"/>
        <v>44</v>
      </c>
      <c r="G684" s="76"/>
      <c r="I684" s="84"/>
    </row>
    <row r="685" spans="1:9" x14ac:dyDescent="0.2">
      <c r="A685">
        <v>32.716169999999998</v>
      </c>
      <c r="B685">
        <v>43.978560000000002</v>
      </c>
      <c r="C685">
        <v>1346.9010000000001</v>
      </c>
      <c r="D685">
        <v>30.64423</v>
      </c>
      <c r="E685">
        <v>2.275166E-2</v>
      </c>
      <c r="F685" s="95">
        <f t="shared" si="10"/>
        <v>44</v>
      </c>
      <c r="G685" s="76"/>
      <c r="I685" s="84"/>
    </row>
    <row r="686" spans="1:9" x14ac:dyDescent="0.2">
      <c r="A686">
        <v>32.766170000000002</v>
      </c>
      <c r="B686">
        <v>44.082599999999999</v>
      </c>
      <c r="C686">
        <v>1346.0350000000001</v>
      </c>
      <c r="D686">
        <v>30.487629999999999</v>
      </c>
      <c r="E686">
        <v>2.264996E-2</v>
      </c>
      <c r="F686" s="95">
        <f t="shared" si="10"/>
        <v>44</v>
      </c>
      <c r="G686" s="76"/>
      <c r="I686" s="84"/>
    </row>
    <row r="687" spans="1:9" x14ac:dyDescent="0.2">
      <c r="A687">
        <v>32.816160000000004</v>
      </c>
      <c r="B687">
        <v>44.171810000000001</v>
      </c>
      <c r="C687">
        <v>1344.9369999999999</v>
      </c>
      <c r="D687">
        <v>30.830459999999999</v>
      </c>
      <c r="E687">
        <v>2.292334E-2</v>
      </c>
      <c r="F687" s="95">
        <f t="shared" si="10"/>
        <v>44</v>
      </c>
      <c r="G687" s="76"/>
      <c r="I687" s="84"/>
    </row>
    <row r="688" spans="1:9" x14ac:dyDescent="0.2">
      <c r="A688">
        <v>32.866160000000001</v>
      </c>
      <c r="B688">
        <v>44.266800000000003</v>
      </c>
      <c r="C688">
        <v>1344.0029999999999</v>
      </c>
      <c r="D688">
        <v>30.938890000000001</v>
      </c>
      <c r="E688">
        <v>2.3019959999999999E-2</v>
      </c>
      <c r="F688" s="95">
        <f t="shared" si="10"/>
        <v>44</v>
      </c>
      <c r="G688" s="76"/>
      <c r="I688" s="84"/>
    </row>
    <row r="689" spans="1:9" x14ac:dyDescent="0.2">
      <c r="A689">
        <v>32.916170000000001</v>
      </c>
      <c r="B689">
        <v>44.391159999999999</v>
      </c>
      <c r="C689">
        <v>1342.9010000000001</v>
      </c>
      <c r="D689">
        <v>30.775300000000001</v>
      </c>
      <c r="E689">
        <v>2.291702E-2</v>
      </c>
      <c r="F689" s="95">
        <f t="shared" si="10"/>
        <v>44</v>
      </c>
      <c r="G689" s="76"/>
      <c r="I689" s="84"/>
    </row>
    <row r="690" spans="1:9" x14ac:dyDescent="0.2">
      <c r="A690">
        <v>32.966169999999998</v>
      </c>
      <c r="B690">
        <v>44.464440000000003</v>
      </c>
      <c r="C690">
        <v>1342.172</v>
      </c>
      <c r="D690">
        <v>30.725359999999998</v>
      </c>
      <c r="E690">
        <v>2.2892260000000001E-2</v>
      </c>
      <c r="F690" s="95">
        <f t="shared" si="10"/>
        <v>44</v>
      </c>
      <c r="G690" s="76"/>
      <c r="I690" s="84"/>
    </row>
    <row r="691" spans="1:9" x14ac:dyDescent="0.2">
      <c r="A691">
        <v>33.016170000000002</v>
      </c>
      <c r="B691">
        <v>44.565100000000001</v>
      </c>
      <c r="C691">
        <v>1341.0519999999999</v>
      </c>
      <c r="D691">
        <v>30.800319999999999</v>
      </c>
      <c r="E691">
        <v>2.296728E-2</v>
      </c>
      <c r="F691" s="95">
        <f t="shared" si="10"/>
        <v>45</v>
      </c>
      <c r="G691" s="76"/>
      <c r="I691" s="84"/>
    </row>
    <row r="692" spans="1:9" x14ac:dyDescent="0.2">
      <c r="A692">
        <v>33.066160000000004</v>
      </c>
      <c r="B692">
        <v>44.661189999999998</v>
      </c>
      <c r="C692">
        <v>1340.152</v>
      </c>
      <c r="D692">
        <v>30.827459999999999</v>
      </c>
      <c r="E692">
        <v>2.3002959999999999E-2</v>
      </c>
      <c r="F692" s="95">
        <f t="shared" si="10"/>
        <v>45</v>
      </c>
      <c r="G692" s="76"/>
      <c r="I692" s="84"/>
    </row>
    <row r="693" spans="1:9" x14ac:dyDescent="0.2">
      <c r="A693">
        <v>33.116160000000001</v>
      </c>
      <c r="B693">
        <v>44.764890000000001</v>
      </c>
      <c r="C693">
        <v>1339.1489999999999</v>
      </c>
      <c r="D693">
        <v>31.034659999999999</v>
      </c>
      <c r="E693">
        <v>2.3174899999999998E-2</v>
      </c>
      <c r="F693" s="95">
        <f t="shared" si="10"/>
        <v>45</v>
      </c>
      <c r="G693" s="76"/>
      <c r="I693" s="84"/>
    </row>
    <row r="694" spans="1:9" x14ac:dyDescent="0.2">
      <c r="A694">
        <v>33.166170000000001</v>
      </c>
      <c r="B694">
        <v>44.869639999999997</v>
      </c>
      <c r="C694">
        <v>1338.136</v>
      </c>
      <c r="D694">
        <v>31.2286</v>
      </c>
      <c r="E694">
        <v>2.3337400000000001E-2</v>
      </c>
      <c r="F694" s="95">
        <f t="shared" si="10"/>
        <v>45</v>
      </c>
      <c r="G694" s="76"/>
      <c r="I694" s="84"/>
    </row>
    <row r="695" spans="1:9" x14ac:dyDescent="0.2">
      <c r="A695">
        <v>33.216169999999998</v>
      </c>
      <c r="B695">
        <v>44.984499999999997</v>
      </c>
      <c r="C695">
        <v>1337.04</v>
      </c>
      <c r="D695">
        <v>31.265000000000001</v>
      </c>
      <c r="E695">
        <v>2.338374E-2</v>
      </c>
      <c r="F695" s="95">
        <f t="shared" si="10"/>
        <v>45</v>
      </c>
      <c r="G695" s="76"/>
      <c r="I695" s="84"/>
    </row>
    <row r="696" spans="1:9" x14ac:dyDescent="0.2">
      <c r="A696">
        <v>33.266170000000002</v>
      </c>
      <c r="B696">
        <v>45.055630000000001</v>
      </c>
      <c r="C696">
        <v>1335.97</v>
      </c>
      <c r="D696">
        <v>30.973960000000002</v>
      </c>
      <c r="E696">
        <v>2.3184630000000001E-2</v>
      </c>
      <c r="F696" s="95">
        <f t="shared" si="10"/>
        <v>45</v>
      </c>
      <c r="G696" s="76"/>
      <c r="I696" s="84"/>
    </row>
    <row r="697" spans="1:9" x14ac:dyDescent="0.2">
      <c r="A697">
        <v>33.316160000000004</v>
      </c>
      <c r="B697">
        <v>45.172620000000002</v>
      </c>
      <c r="C697">
        <v>1335.0809999999999</v>
      </c>
      <c r="D697">
        <v>31.524460000000001</v>
      </c>
      <c r="E697">
        <v>2.361239E-2</v>
      </c>
      <c r="F697" s="95">
        <f t="shared" si="10"/>
        <v>45</v>
      </c>
      <c r="G697" s="76"/>
      <c r="I697" s="84"/>
    </row>
    <row r="698" spans="1:9" x14ac:dyDescent="0.2">
      <c r="A698">
        <v>33.366160000000001</v>
      </c>
      <c r="B698">
        <v>45.270040000000002</v>
      </c>
      <c r="C698">
        <v>1333.99</v>
      </c>
      <c r="D698">
        <v>31.49126</v>
      </c>
      <c r="E698">
        <v>2.3606820000000001E-2</v>
      </c>
      <c r="F698" s="95">
        <f t="shared" si="10"/>
        <v>45</v>
      </c>
      <c r="G698" s="76"/>
      <c r="I698" s="84"/>
    </row>
    <row r="699" spans="1:9" x14ac:dyDescent="0.2">
      <c r="A699">
        <v>33.416170000000001</v>
      </c>
      <c r="B699">
        <v>45.365110000000001</v>
      </c>
      <c r="C699">
        <v>1332.9780000000001</v>
      </c>
      <c r="D699">
        <v>31.512779999999999</v>
      </c>
      <c r="E699">
        <v>2.3640890000000001E-2</v>
      </c>
      <c r="F699" s="95">
        <f t="shared" si="10"/>
        <v>45</v>
      </c>
      <c r="G699" s="76"/>
      <c r="I699" s="84"/>
    </row>
    <row r="700" spans="1:9" x14ac:dyDescent="0.2">
      <c r="A700">
        <v>33.466169999999998</v>
      </c>
      <c r="B700">
        <v>45.494959999999999</v>
      </c>
      <c r="C700">
        <v>1331.89</v>
      </c>
      <c r="D700">
        <v>31.640029999999999</v>
      </c>
      <c r="E700">
        <v>2.3755740000000001E-2</v>
      </c>
      <c r="F700" s="95">
        <f t="shared" si="10"/>
        <v>45</v>
      </c>
      <c r="G700" s="76"/>
      <c r="I700" s="84"/>
    </row>
    <row r="701" spans="1:9" x14ac:dyDescent="0.2">
      <c r="A701">
        <v>33.516170000000002</v>
      </c>
      <c r="B701">
        <v>45.556040000000003</v>
      </c>
      <c r="C701">
        <v>1330.7660000000001</v>
      </c>
      <c r="D701">
        <v>31.604790000000001</v>
      </c>
      <c r="E701">
        <v>2.3749320000000001E-2</v>
      </c>
      <c r="F701" s="95">
        <f t="shared" si="10"/>
        <v>46</v>
      </c>
      <c r="G701" s="76"/>
      <c r="I701" s="84"/>
    </row>
    <row r="702" spans="1:9" x14ac:dyDescent="0.2">
      <c r="A702">
        <v>33.566160000000004</v>
      </c>
      <c r="B702">
        <v>45.660020000000003</v>
      </c>
      <c r="C702">
        <v>1329.806</v>
      </c>
      <c r="D702">
        <v>31.661940000000001</v>
      </c>
      <c r="E702">
        <v>2.3809440000000001E-2</v>
      </c>
      <c r="F702" s="95">
        <f t="shared" si="10"/>
        <v>46</v>
      </c>
      <c r="G702" s="76"/>
      <c r="I702" s="84"/>
    </row>
    <row r="703" spans="1:9" x14ac:dyDescent="0.2">
      <c r="A703">
        <v>33.616160000000001</v>
      </c>
      <c r="B703">
        <v>45.730020000000003</v>
      </c>
      <c r="C703">
        <v>1328.828</v>
      </c>
      <c r="D703">
        <v>31.794740000000001</v>
      </c>
      <c r="E703">
        <v>2.3926900000000001E-2</v>
      </c>
      <c r="F703" s="95">
        <f t="shared" si="10"/>
        <v>46</v>
      </c>
      <c r="G703" s="76"/>
      <c r="I703" s="84"/>
    </row>
    <row r="704" spans="1:9" x14ac:dyDescent="0.2">
      <c r="A704">
        <v>33.666170000000001</v>
      </c>
      <c r="B704">
        <v>45.843380000000003</v>
      </c>
      <c r="C704">
        <v>1327.6379999999999</v>
      </c>
      <c r="D704">
        <v>31.738880000000002</v>
      </c>
      <c r="E704">
        <v>2.3906279999999999E-2</v>
      </c>
      <c r="F704" s="95">
        <f t="shared" si="10"/>
        <v>46</v>
      </c>
      <c r="G704" s="76"/>
      <c r="I704" s="84"/>
    </row>
    <row r="705" spans="1:9" x14ac:dyDescent="0.2">
      <c r="A705">
        <v>33.716169999999998</v>
      </c>
      <c r="B705">
        <v>45.950719999999997</v>
      </c>
      <c r="C705">
        <v>1326.691</v>
      </c>
      <c r="D705">
        <v>31.729500000000002</v>
      </c>
      <c r="E705">
        <v>2.3916260000000002E-2</v>
      </c>
      <c r="F705" s="95">
        <f t="shared" si="10"/>
        <v>46</v>
      </c>
      <c r="G705" s="76"/>
      <c r="I705" s="84"/>
    </row>
    <row r="706" spans="1:9" x14ac:dyDescent="0.2">
      <c r="A706">
        <v>33.766170000000002</v>
      </c>
      <c r="B706">
        <v>46.052280000000003</v>
      </c>
      <c r="C706">
        <v>1325.558</v>
      </c>
      <c r="D706">
        <v>31.812349999999999</v>
      </c>
      <c r="E706">
        <v>2.3999220000000002E-2</v>
      </c>
      <c r="F706" s="95">
        <f t="shared" si="10"/>
        <v>46</v>
      </c>
      <c r="G706" s="76"/>
      <c r="I706" s="84"/>
    </row>
    <row r="707" spans="1:9" x14ac:dyDescent="0.2">
      <c r="A707">
        <v>33.816160000000004</v>
      </c>
      <c r="B707">
        <v>46.152259999999998</v>
      </c>
      <c r="C707">
        <v>1324.5540000000001</v>
      </c>
      <c r="D707">
        <v>32.173459999999999</v>
      </c>
      <c r="E707">
        <v>2.4290039999999999E-2</v>
      </c>
      <c r="F707" s="95">
        <f t="shared" si="10"/>
        <v>46</v>
      </c>
      <c r="G707" s="76"/>
      <c r="I707" s="84"/>
    </row>
    <row r="708" spans="1:9" x14ac:dyDescent="0.2">
      <c r="A708">
        <v>33.866160000000001</v>
      </c>
      <c r="B708">
        <v>46.244250000000001</v>
      </c>
      <c r="C708">
        <v>1323.4780000000001</v>
      </c>
      <c r="D708">
        <v>32.184199999999997</v>
      </c>
      <c r="E708">
        <v>2.4317890000000002E-2</v>
      </c>
      <c r="F708" s="95">
        <f t="shared" si="10"/>
        <v>46</v>
      </c>
      <c r="G708" s="76"/>
      <c r="I708" s="84"/>
    </row>
    <row r="709" spans="1:9" x14ac:dyDescent="0.2">
      <c r="A709">
        <v>33.916170000000001</v>
      </c>
      <c r="B709">
        <v>46.356760000000001</v>
      </c>
      <c r="C709">
        <v>1322.4179999999999</v>
      </c>
      <c r="D709">
        <v>32.147320000000001</v>
      </c>
      <c r="E709">
        <v>2.4309500000000001E-2</v>
      </c>
      <c r="F709" s="95">
        <f t="shared" si="10"/>
        <v>46</v>
      </c>
      <c r="G709" s="76"/>
      <c r="I709" s="84"/>
    </row>
    <row r="710" spans="1:9" x14ac:dyDescent="0.2">
      <c r="A710">
        <v>33.966169999999998</v>
      </c>
      <c r="B710">
        <v>46.451169999999998</v>
      </c>
      <c r="C710">
        <v>1321.336</v>
      </c>
      <c r="D710">
        <v>32.301600000000001</v>
      </c>
      <c r="E710">
        <v>2.4446160000000001E-2</v>
      </c>
      <c r="F710" s="95">
        <f t="shared" si="10"/>
        <v>46</v>
      </c>
      <c r="G710" s="76"/>
      <c r="I710" s="84"/>
    </row>
    <row r="711" spans="1:9" x14ac:dyDescent="0.2">
      <c r="A711">
        <v>34.016170000000002</v>
      </c>
      <c r="B711">
        <v>46.559759999999997</v>
      </c>
      <c r="C711">
        <v>1320.1569999999999</v>
      </c>
      <c r="D711">
        <v>32.477690000000003</v>
      </c>
      <c r="E711">
        <v>2.4601379999999999E-2</v>
      </c>
      <c r="F711" s="95">
        <f t="shared" si="10"/>
        <v>47</v>
      </c>
      <c r="G711" s="76"/>
      <c r="I711" s="84"/>
    </row>
    <row r="712" spans="1:9" x14ac:dyDescent="0.2">
      <c r="A712">
        <v>34.066160000000004</v>
      </c>
      <c r="B712">
        <v>46.655090000000001</v>
      </c>
      <c r="C712">
        <v>1319.2149999999999</v>
      </c>
      <c r="D712">
        <v>32.556049999999999</v>
      </c>
      <c r="E712">
        <v>2.4678350000000002E-2</v>
      </c>
      <c r="F712" s="95">
        <f t="shared" si="10"/>
        <v>47</v>
      </c>
      <c r="G712" s="76"/>
      <c r="I712" s="84"/>
    </row>
    <row r="713" spans="1:9" x14ac:dyDescent="0.2">
      <c r="A713">
        <v>34.116160000000001</v>
      </c>
      <c r="B713">
        <v>46.740119999999997</v>
      </c>
      <c r="C713">
        <v>1317.8679999999999</v>
      </c>
      <c r="D713">
        <v>32.357660000000003</v>
      </c>
      <c r="E713">
        <v>2.455303E-2</v>
      </c>
      <c r="F713" s="95">
        <f t="shared" si="10"/>
        <v>47</v>
      </c>
      <c r="G713" s="76"/>
      <c r="I713" s="84"/>
    </row>
    <row r="714" spans="1:9" x14ac:dyDescent="0.2">
      <c r="A714">
        <v>34.166170000000001</v>
      </c>
      <c r="B714">
        <v>46.852469999999997</v>
      </c>
      <c r="C714">
        <v>1316.837</v>
      </c>
      <c r="D714">
        <v>32.905099999999997</v>
      </c>
      <c r="E714">
        <v>2.498798E-2</v>
      </c>
      <c r="F714" s="95">
        <f t="shared" si="10"/>
        <v>47</v>
      </c>
      <c r="G714" s="76"/>
      <c r="I714" s="84"/>
    </row>
    <row r="715" spans="1:9" x14ac:dyDescent="0.2">
      <c r="A715">
        <v>34.21622</v>
      </c>
      <c r="B715">
        <v>46.954859999999996</v>
      </c>
      <c r="C715">
        <v>1315.7070000000001</v>
      </c>
      <c r="D715">
        <v>32.534790000000001</v>
      </c>
      <c r="E715">
        <v>2.472798E-2</v>
      </c>
      <c r="F715" s="95">
        <f t="shared" si="10"/>
        <v>47</v>
      </c>
      <c r="G715" s="76"/>
      <c r="I715" s="84"/>
    </row>
    <row r="716" spans="1:9" x14ac:dyDescent="0.2">
      <c r="A716">
        <v>34.266330000000004</v>
      </c>
      <c r="B716">
        <v>47.041969999999999</v>
      </c>
      <c r="C716">
        <v>1314.701</v>
      </c>
      <c r="D716">
        <v>32.901769999999999</v>
      </c>
      <c r="E716">
        <v>2.5026039999999999E-2</v>
      </c>
      <c r="F716" s="95">
        <f t="shared" si="10"/>
        <v>47</v>
      </c>
      <c r="G716" s="76"/>
      <c r="I716" s="84"/>
    </row>
    <row r="717" spans="1:9" x14ac:dyDescent="0.2">
      <c r="A717">
        <v>34.316330000000001</v>
      </c>
      <c r="B717">
        <v>47.141710000000003</v>
      </c>
      <c r="C717">
        <v>1313.2909999999999</v>
      </c>
      <c r="D717">
        <v>32.85331</v>
      </c>
      <c r="E717">
        <v>2.501602E-2</v>
      </c>
      <c r="F717" s="95">
        <f t="shared" si="10"/>
        <v>47</v>
      </c>
      <c r="G717" s="76"/>
      <c r="I717" s="84"/>
    </row>
    <row r="718" spans="1:9" x14ac:dyDescent="0.2">
      <c r="A718">
        <v>34.366329999999998</v>
      </c>
      <c r="B718">
        <v>47.247399999999999</v>
      </c>
      <c r="C718">
        <v>1312.329</v>
      </c>
      <c r="D718">
        <v>32.759819999999998</v>
      </c>
      <c r="E718">
        <v>2.496311E-2</v>
      </c>
      <c r="F718" s="95">
        <f t="shared" si="10"/>
        <v>47</v>
      </c>
      <c r="G718" s="76"/>
      <c r="I718" s="84"/>
    </row>
    <row r="719" spans="1:9" x14ac:dyDescent="0.2">
      <c r="A719">
        <v>34.416330000000002</v>
      </c>
      <c r="B719">
        <v>47.336210000000001</v>
      </c>
      <c r="C719">
        <v>1311.1130000000001</v>
      </c>
      <c r="D719">
        <v>33.250300000000003</v>
      </c>
      <c r="E719">
        <v>2.5360359999999998E-2</v>
      </c>
      <c r="F719" s="95">
        <f t="shared" si="10"/>
        <v>47</v>
      </c>
      <c r="G719" s="76"/>
      <c r="I719" s="84"/>
    </row>
    <row r="720" spans="1:9" x14ac:dyDescent="0.2">
      <c r="A720">
        <v>34.466329999999999</v>
      </c>
      <c r="B720">
        <v>47.43656</v>
      </c>
      <c r="C720">
        <v>1309.9079999999999</v>
      </c>
      <c r="D720">
        <v>32.800339999999998</v>
      </c>
      <c r="E720">
        <v>2.5040199999999999E-2</v>
      </c>
      <c r="F720" s="95">
        <f t="shared" si="10"/>
        <v>47</v>
      </c>
      <c r="G720" s="76"/>
      <c r="I720" s="84"/>
    </row>
    <row r="721" spans="1:9" x14ac:dyDescent="0.2">
      <c r="A721">
        <v>34.516330000000004</v>
      </c>
      <c r="B721">
        <v>47.534730000000003</v>
      </c>
      <c r="C721">
        <v>1308.8050000000001</v>
      </c>
      <c r="D721">
        <v>33.2821</v>
      </c>
      <c r="E721">
        <v>2.542937E-2</v>
      </c>
      <c r="F721" s="95">
        <f t="shared" si="10"/>
        <v>48</v>
      </c>
      <c r="G721" s="76"/>
      <c r="I721" s="84"/>
    </row>
    <row r="722" spans="1:9" x14ac:dyDescent="0.2">
      <c r="A722">
        <v>34.566330000000001</v>
      </c>
      <c r="B722">
        <v>47.623660000000001</v>
      </c>
      <c r="C722">
        <v>1307.681</v>
      </c>
      <c r="D722">
        <v>33.1203</v>
      </c>
      <c r="E722">
        <v>2.5327519999999999E-2</v>
      </c>
      <c r="F722" s="95">
        <f t="shared" si="10"/>
        <v>48</v>
      </c>
      <c r="G722" s="76"/>
      <c r="I722" s="84"/>
    </row>
    <row r="723" spans="1:9" x14ac:dyDescent="0.2">
      <c r="A723">
        <v>34.616329999999998</v>
      </c>
      <c r="B723">
        <v>47.702970000000001</v>
      </c>
      <c r="C723">
        <v>1306.5840000000001</v>
      </c>
      <c r="D723">
        <v>33.333300000000001</v>
      </c>
      <c r="E723">
        <v>2.5511789999999999E-2</v>
      </c>
      <c r="F723" s="95">
        <f t="shared" si="10"/>
        <v>48</v>
      </c>
      <c r="G723" s="76"/>
      <c r="I723" s="84"/>
    </row>
    <row r="724" spans="1:9" x14ac:dyDescent="0.2">
      <c r="A724">
        <v>34.666330000000002</v>
      </c>
      <c r="B724">
        <v>47.81326</v>
      </c>
      <c r="C724">
        <v>1305.2919999999999</v>
      </c>
      <c r="D724">
        <v>33.554720000000003</v>
      </c>
      <c r="E724">
        <v>2.5706679999999999E-2</v>
      </c>
      <c r="F724" s="95">
        <f t="shared" si="10"/>
        <v>48</v>
      </c>
      <c r="G724" s="76"/>
      <c r="I724" s="84"/>
    </row>
    <row r="725" spans="1:9" x14ac:dyDescent="0.2">
      <c r="A725">
        <v>34.716329999999999</v>
      </c>
      <c r="B725">
        <v>47.8994</v>
      </c>
      <c r="C725">
        <v>1304.0519999999999</v>
      </c>
      <c r="D725">
        <v>33.422420000000002</v>
      </c>
      <c r="E725">
        <v>2.5629659999999999E-2</v>
      </c>
      <c r="F725" s="95">
        <f t="shared" si="10"/>
        <v>48</v>
      </c>
      <c r="G725" s="76"/>
      <c r="I725" s="84"/>
    </row>
    <row r="726" spans="1:9" x14ac:dyDescent="0.2">
      <c r="A726">
        <v>34.766330000000004</v>
      </c>
      <c r="B726">
        <v>48.037689999999998</v>
      </c>
      <c r="C726">
        <v>1303.0409999999999</v>
      </c>
      <c r="D726">
        <v>33.647620000000003</v>
      </c>
      <c r="E726">
        <v>2.5822379999999999E-2</v>
      </c>
      <c r="F726" s="95">
        <f t="shared" si="10"/>
        <v>48</v>
      </c>
      <c r="G726" s="76"/>
      <c r="I726" s="84"/>
    </row>
    <row r="727" spans="1:9" x14ac:dyDescent="0.2">
      <c r="A727">
        <v>34.816330000000001</v>
      </c>
      <c r="B727">
        <v>48.09422</v>
      </c>
      <c r="C727">
        <v>1301.768</v>
      </c>
      <c r="D727">
        <v>33.729300000000002</v>
      </c>
      <c r="E727">
        <v>2.5910369999999999E-2</v>
      </c>
      <c r="F727" s="95">
        <f t="shared" si="10"/>
        <v>48</v>
      </c>
      <c r="G727" s="76"/>
      <c r="I727" s="84"/>
    </row>
    <row r="728" spans="1:9" x14ac:dyDescent="0.2">
      <c r="A728">
        <v>34.866329999999998</v>
      </c>
      <c r="B728">
        <v>48.21698</v>
      </c>
      <c r="C728">
        <v>1300.5920000000001</v>
      </c>
      <c r="D728">
        <v>33.854259999999996</v>
      </c>
      <c r="E728">
        <v>2.6029879999999998E-2</v>
      </c>
      <c r="F728" s="95">
        <f t="shared" si="10"/>
        <v>48</v>
      </c>
      <c r="G728" s="76"/>
      <c r="I728" s="84"/>
    </row>
    <row r="729" spans="1:9" x14ac:dyDescent="0.2">
      <c r="A729">
        <v>34.916330000000002</v>
      </c>
      <c r="B729">
        <v>48.340780000000002</v>
      </c>
      <c r="C729">
        <v>1299.357</v>
      </c>
      <c r="D729">
        <v>34.187379999999997</v>
      </c>
      <c r="E729">
        <v>2.6311000000000001E-2</v>
      </c>
      <c r="F729" s="95">
        <f t="shared" si="10"/>
        <v>48</v>
      </c>
      <c r="G729" s="76"/>
      <c r="I729" s="84"/>
    </row>
    <row r="730" spans="1:9" x14ac:dyDescent="0.2">
      <c r="A730">
        <v>34.966329999999999</v>
      </c>
      <c r="B730">
        <v>48.443159999999999</v>
      </c>
      <c r="C730">
        <v>1298.2439999999999</v>
      </c>
      <c r="D730">
        <v>34.10181</v>
      </c>
      <c r="E730">
        <v>2.626763E-2</v>
      </c>
      <c r="F730" s="95">
        <f t="shared" si="10"/>
        <v>48</v>
      </c>
      <c r="G730" s="76"/>
      <c r="I730" s="84"/>
    </row>
    <row r="731" spans="1:9" x14ac:dyDescent="0.2">
      <c r="A731">
        <v>35.016330000000004</v>
      </c>
      <c r="B731">
        <v>48.538890000000002</v>
      </c>
      <c r="C731">
        <v>1296.9880000000001</v>
      </c>
      <c r="D731">
        <v>34.21481</v>
      </c>
      <c r="E731">
        <v>2.6380199999999999E-2</v>
      </c>
      <c r="F731" s="95">
        <f t="shared" si="10"/>
        <v>49</v>
      </c>
      <c r="G731" s="76"/>
      <c r="I731" s="84"/>
    </row>
    <row r="732" spans="1:9" x14ac:dyDescent="0.2">
      <c r="A732">
        <v>35.066330000000001</v>
      </c>
      <c r="B732">
        <v>48.658589999999997</v>
      </c>
      <c r="C732">
        <v>1295.6389999999999</v>
      </c>
      <c r="D732">
        <v>34.455249999999999</v>
      </c>
      <c r="E732">
        <v>2.6593249999999999E-2</v>
      </c>
      <c r="F732" s="95">
        <f t="shared" si="10"/>
        <v>49</v>
      </c>
      <c r="G732" s="76"/>
      <c r="I732" s="84"/>
    </row>
    <row r="733" spans="1:9" x14ac:dyDescent="0.2">
      <c r="A733">
        <v>35.116329999999998</v>
      </c>
      <c r="B733">
        <v>48.768810000000002</v>
      </c>
      <c r="C733">
        <v>1294.529</v>
      </c>
      <c r="D733">
        <v>34.620570000000001</v>
      </c>
      <c r="E733">
        <v>2.6743759999999998E-2</v>
      </c>
      <c r="F733" s="95">
        <f t="shared" si="10"/>
        <v>49</v>
      </c>
      <c r="G733" s="76"/>
      <c r="I733" s="84"/>
    </row>
    <row r="734" spans="1:9" x14ac:dyDescent="0.2">
      <c r="A734">
        <v>35.166330000000002</v>
      </c>
      <c r="B734">
        <v>48.870820000000002</v>
      </c>
      <c r="C734">
        <v>1293.2080000000001</v>
      </c>
      <c r="D734">
        <v>34.546340000000001</v>
      </c>
      <c r="E734">
        <v>2.6713689999999998E-2</v>
      </c>
      <c r="F734" s="95">
        <f t="shared" si="10"/>
        <v>49</v>
      </c>
      <c r="G734" s="76"/>
      <c r="I734" s="84"/>
    </row>
    <row r="735" spans="1:9" x14ac:dyDescent="0.2">
      <c r="A735">
        <v>35.216329999999999</v>
      </c>
      <c r="B735">
        <v>48.977310000000003</v>
      </c>
      <c r="C735">
        <v>1291.7850000000001</v>
      </c>
      <c r="D735">
        <v>34.577419999999996</v>
      </c>
      <c r="E735">
        <v>2.6767160000000002E-2</v>
      </c>
      <c r="F735" s="95">
        <f t="shared" si="10"/>
        <v>49</v>
      </c>
      <c r="G735" s="76"/>
      <c r="I735" s="84"/>
    </row>
    <row r="736" spans="1:9" x14ac:dyDescent="0.2">
      <c r="A736">
        <v>35.266330000000004</v>
      </c>
      <c r="B736">
        <v>49.085360000000001</v>
      </c>
      <c r="C736">
        <v>1290.664</v>
      </c>
      <c r="D736">
        <v>34.603459999999998</v>
      </c>
      <c r="E736">
        <v>2.68106E-2</v>
      </c>
      <c r="F736" s="95">
        <f t="shared" ref="F736:F799" si="11">ROUND(B736,0)</f>
        <v>49</v>
      </c>
      <c r="G736" s="76"/>
      <c r="I736" s="84"/>
    </row>
    <row r="737" spans="1:9" x14ac:dyDescent="0.2">
      <c r="A737">
        <v>35.316330000000001</v>
      </c>
      <c r="B737">
        <v>49.172580000000004</v>
      </c>
      <c r="C737">
        <v>1289.4690000000001</v>
      </c>
      <c r="D737">
        <v>34.859279999999998</v>
      </c>
      <c r="E737">
        <v>2.7033829999999998E-2</v>
      </c>
      <c r="F737" s="95">
        <f t="shared" si="11"/>
        <v>49</v>
      </c>
      <c r="G737" s="76"/>
      <c r="I737" s="84"/>
    </row>
    <row r="738" spans="1:9" x14ac:dyDescent="0.2">
      <c r="A738">
        <v>35.366329999999998</v>
      </c>
      <c r="B738">
        <v>49.263770000000001</v>
      </c>
      <c r="C738">
        <v>1288.309</v>
      </c>
      <c r="D738">
        <v>34.781999999999996</v>
      </c>
      <c r="E738">
        <v>2.699818E-2</v>
      </c>
      <c r="F738" s="95">
        <f t="shared" si="11"/>
        <v>49</v>
      </c>
      <c r="G738" s="76"/>
      <c r="I738" s="84"/>
    </row>
    <row r="739" spans="1:9" x14ac:dyDescent="0.2">
      <c r="A739">
        <v>35.416330000000002</v>
      </c>
      <c r="B739">
        <v>49.369410000000002</v>
      </c>
      <c r="C739">
        <v>1286.748</v>
      </c>
      <c r="D739">
        <v>34.960410000000003</v>
      </c>
      <c r="E739">
        <v>2.7169599999999999E-2</v>
      </c>
      <c r="F739" s="95">
        <f t="shared" si="11"/>
        <v>49</v>
      </c>
      <c r="G739" s="76"/>
      <c r="I739" s="84"/>
    </row>
    <row r="740" spans="1:9" x14ac:dyDescent="0.2">
      <c r="A740">
        <v>35.466329999999999</v>
      </c>
      <c r="B740">
        <v>49.441920000000003</v>
      </c>
      <c r="C740">
        <v>1285.6579999999999</v>
      </c>
      <c r="D740">
        <v>35.238390000000003</v>
      </c>
      <c r="E740">
        <v>2.7408829999999999E-2</v>
      </c>
      <c r="F740" s="95">
        <f t="shared" si="11"/>
        <v>49</v>
      </c>
      <c r="G740" s="76"/>
      <c r="I740" s="84"/>
    </row>
    <row r="741" spans="1:9" x14ac:dyDescent="0.2">
      <c r="A741">
        <v>35.516330000000004</v>
      </c>
      <c r="B741">
        <v>49.543610000000001</v>
      </c>
      <c r="C741">
        <v>1284.4290000000001</v>
      </c>
      <c r="D741">
        <v>35.182859999999998</v>
      </c>
      <c r="E741">
        <v>2.7391840000000001E-2</v>
      </c>
      <c r="F741" s="95">
        <f t="shared" si="11"/>
        <v>50</v>
      </c>
      <c r="G741" s="76"/>
      <c r="I741" s="84"/>
    </row>
    <row r="742" spans="1:9" x14ac:dyDescent="0.2">
      <c r="A742">
        <v>35.566330000000001</v>
      </c>
      <c r="B742">
        <v>49.635530000000003</v>
      </c>
      <c r="C742">
        <v>1283.069</v>
      </c>
      <c r="D742">
        <v>35.447249999999997</v>
      </c>
      <c r="E742">
        <v>2.7626919999999999E-2</v>
      </c>
      <c r="F742" s="95">
        <f t="shared" si="11"/>
        <v>50</v>
      </c>
      <c r="G742" s="76"/>
      <c r="I742" s="84"/>
    </row>
    <row r="743" spans="1:9" x14ac:dyDescent="0.2">
      <c r="A743">
        <v>35.616329999999998</v>
      </c>
      <c r="B743">
        <v>49.744720000000001</v>
      </c>
      <c r="C743">
        <v>1281.8679999999999</v>
      </c>
      <c r="D743">
        <v>35.798200000000001</v>
      </c>
      <c r="E743">
        <v>2.7926590000000001E-2</v>
      </c>
      <c r="F743" s="95">
        <f t="shared" si="11"/>
        <v>50</v>
      </c>
      <c r="G743" s="76"/>
      <c r="I743" s="84"/>
    </row>
    <row r="744" spans="1:9" x14ac:dyDescent="0.2">
      <c r="A744">
        <v>35.666330000000002</v>
      </c>
      <c r="B744">
        <v>49.825000000000003</v>
      </c>
      <c r="C744">
        <v>1280.5999999999999</v>
      </c>
      <c r="D744">
        <v>35.554200000000002</v>
      </c>
      <c r="E744">
        <v>2.7763699999999999E-2</v>
      </c>
      <c r="F744" s="95">
        <f t="shared" si="11"/>
        <v>50</v>
      </c>
      <c r="G744" s="76"/>
      <c r="I744" s="84"/>
    </row>
    <row r="745" spans="1:9" x14ac:dyDescent="0.2">
      <c r="A745">
        <v>35.716329999999999</v>
      </c>
      <c r="B745">
        <v>49.939619999999998</v>
      </c>
      <c r="C745">
        <v>1279.3420000000001</v>
      </c>
      <c r="D745">
        <v>35.886679999999998</v>
      </c>
      <c r="E745">
        <v>2.8050889999999998E-2</v>
      </c>
      <c r="F745" s="95">
        <f t="shared" si="11"/>
        <v>50</v>
      </c>
      <c r="G745" s="76"/>
      <c r="I745" s="84"/>
    </row>
    <row r="746" spans="1:9" x14ac:dyDescent="0.2">
      <c r="A746">
        <v>35.766330000000004</v>
      </c>
      <c r="B746">
        <v>50.033639999999998</v>
      </c>
      <c r="C746">
        <v>1277.855</v>
      </c>
      <c r="D746">
        <v>36.090409999999999</v>
      </c>
      <c r="E746">
        <v>2.8242969999999999E-2</v>
      </c>
      <c r="F746" s="95">
        <f t="shared" si="11"/>
        <v>50</v>
      </c>
      <c r="G746" s="76"/>
      <c r="I746" s="84"/>
    </row>
    <row r="747" spans="1:9" x14ac:dyDescent="0.2">
      <c r="A747">
        <v>35.816330000000001</v>
      </c>
      <c r="B747">
        <v>50.155900000000003</v>
      </c>
      <c r="C747">
        <v>1276.595</v>
      </c>
      <c r="D747">
        <v>35.980519999999999</v>
      </c>
      <c r="E747">
        <v>2.8184750000000001E-2</v>
      </c>
      <c r="F747" s="95">
        <f t="shared" si="11"/>
        <v>50</v>
      </c>
      <c r="G747" s="76"/>
      <c r="I747" s="84"/>
    </row>
    <row r="748" spans="1:9" x14ac:dyDescent="0.2">
      <c r="A748">
        <v>35.866329999999998</v>
      </c>
      <c r="B748">
        <v>50.271239999999999</v>
      </c>
      <c r="C748">
        <v>1275.3340000000001</v>
      </c>
      <c r="D748">
        <v>36.489980000000003</v>
      </c>
      <c r="E748">
        <v>2.8612100000000001E-2</v>
      </c>
      <c r="F748" s="95">
        <f t="shared" si="11"/>
        <v>50</v>
      </c>
      <c r="G748" s="76"/>
      <c r="I748" s="84"/>
    </row>
    <row r="749" spans="1:9" x14ac:dyDescent="0.2">
      <c r="A749">
        <v>35.916330000000002</v>
      </c>
      <c r="B749">
        <v>50.357059999999997</v>
      </c>
      <c r="C749">
        <v>1274.0319999999999</v>
      </c>
      <c r="D749">
        <v>36.398220000000002</v>
      </c>
      <c r="E749">
        <v>2.8569319999999999E-2</v>
      </c>
      <c r="F749" s="95">
        <f t="shared" si="11"/>
        <v>50</v>
      </c>
      <c r="G749" s="76"/>
      <c r="I749" s="84"/>
    </row>
    <row r="750" spans="1:9" x14ac:dyDescent="0.2">
      <c r="A750">
        <v>35.966329999999999</v>
      </c>
      <c r="B750">
        <v>50.457790000000003</v>
      </c>
      <c r="C750">
        <v>1272.752</v>
      </c>
      <c r="D750">
        <v>36.436320000000002</v>
      </c>
      <c r="E750">
        <v>2.8627989999999999E-2</v>
      </c>
      <c r="F750" s="95">
        <f t="shared" si="11"/>
        <v>50</v>
      </c>
      <c r="G750" s="76"/>
      <c r="I750" s="84"/>
    </row>
    <row r="751" spans="1:9" x14ac:dyDescent="0.2">
      <c r="A751">
        <v>36.016330000000004</v>
      </c>
      <c r="B751">
        <v>50.565759999999997</v>
      </c>
      <c r="C751">
        <v>1271.2170000000001</v>
      </c>
      <c r="D751">
        <v>36.446840000000002</v>
      </c>
      <c r="E751">
        <v>2.867084E-2</v>
      </c>
      <c r="F751" s="95">
        <f t="shared" si="11"/>
        <v>51</v>
      </c>
      <c r="G751" s="76"/>
      <c r="I751" s="84"/>
    </row>
    <row r="752" spans="1:9" x14ac:dyDescent="0.2">
      <c r="A752">
        <v>36.066330000000001</v>
      </c>
      <c r="B752">
        <v>50.654290000000003</v>
      </c>
      <c r="C752">
        <v>1269.893</v>
      </c>
      <c r="D752">
        <v>36.549860000000002</v>
      </c>
      <c r="E752">
        <v>2.8781850000000001E-2</v>
      </c>
      <c r="F752" s="95">
        <f t="shared" si="11"/>
        <v>51</v>
      </c>
      <c r="G752" s="76"/>
      <c r="I752" s="84"/>
    </row>
    <row r="753" spans="1:9" x14ac:dyDescent="0.2">
      <c r="A753">
        <v>36.116329999999998</v>
      </c>
      <c r="B753">
        <v>50.751359999999998</v>
      </c>
      <c r="C753">
        <v>1268.7729999999999</v>
      </c>
      <c r="D753">
        <v>36.709609999999998</v>
      </c>
      <c r="E753">
        <v>2.8933170000000001E-2</v>
      </c>
      <c r="F753" s="95">
        <f t="shared" si="11"/>
        <v>51</v>
      </c>
      <c r="G753" s="76"/>
      <c r="I753" s="84"/>
    </row>
    <row r="754" spans="1:9" x14ac:dyDescent="0.2">
      <c r="A754">
        <v>36.166330000000002</v>
      </c>
      <c r="B754">
        <v>50.835740000000001</v>
      </c>
      <c r="C754">
        <v>1267.318</v>
      </c>
      <c r="D754">
        <v>37.02478</v>
      </c>
      <c r="E754">
        <v>2.9215060000000001E-2</v>
      </c>
      <c r="F754" s="95">
        <f t="shared" si="11"/>
        <v>51</v>
      </c>
      <c r="G754" s="76"/>
      <c r="I754" s="84"/>
    </row>
    <row r="755" spans="1:9" x14ac:dyDescent="0.2">
      <c r="A755">
        <v>36.216329999999999</v>
      </c>
      <c r="B755">
        <v>50.936199999999999</v>
      </c>
      <c r="C755">
        <v>1265.8989999999999</v>
      </c>
      <c r="D755">
        <v>37.093670000000003</v>
      </c>
      <c r="E755">
        <v>2.930224E-2</v>
      </c>
      <c r="F755" s="95">
        <f t="shared" si="11"/>
        <v>51</v>
      </c>
      <c r="G755" s="76"/>
      <c r="I755" s="84"/>
    </row>
    <row r="756" spans="1:9" x14ac:dyDescent="0.2">
      <c r="A756">
        <v>36.266330000000004</v>
      </c>
      <c r="B756">
        <v>51.014760000000003</v>
      </c>
      <c r="C756">
        <v>1264.5239999999999</v>
      </c>
      <c r="D756">
        <v>37.003019999999999</v>
      </c>
      <c r="E756">
        <v>2.9262400000000001E-2</v>
      </c>
      <c r="F756" s="95">
        <f t="shared" si="11"/>
        <v>51</v>
      </c>
      <c r="G756" s="76"/>
      <c r="I756" s="84"/>
    </row>
    <row r="757" spans="1:9" x14ac:dyDescent="0.2">
      <c r="A757">
        <v>36.316330000000001</v>
      </c>
      <c r="B757">
        <v>51.143799999999999</v>
      </c>
      <c r="C757">
        <v>1263.347</v>
      </c>
      <c r="D757">
        <v>37.587060000000001</v>
      </c>
      <c r="E757">
        <v>2.9751969999999999E-2</v>
      </c>
      <c r="F757" s="95">
        <f t="shared" si="11"/>
        <v>51</v>
      </c>
      <c r="G757" s="76"/>
      <c r="I757" s="84"/>
    </row>
    <row r="758" spans="1:9" x14ac:dyDescent="0.2">
      <c r="A758">
        <v>36.366329999999998</v>
      </c>
      <c r="B758">
        <v>51.242829999999998</v>
      </c>
      <c r="C758">
        <v>1261.8599999999999</v>
      </c>
      <c r="D758">
        <v>37.845190000000002</v>
      </c>
      <c r="E758">
        <v>2.9991589999999999E-2</v>
      </c>
      <c r="F758" s="95">
        <f t="shared" si="11"/>
        <v>51</v>
      </c>
      <c r="G758" s="76"/>
      <c r="I758" s="84"/>
    </row>
    <row r="759" spans="1:9" x14ac:dyDescent="0.2">
      <c r="A759">
        <v>36.416330000000002</v>
      </c>
      <c r="B759">
        <v>51.349739999999997</v>
      </c>
      <c r="C759">
        <v>1260.539</v>
      </c>
      <c r="D759">
        <v>37.93582</v>
      </c>
      <c r="E759">
        <v>3.0094920000000001E-2</v>
      </c>
      <c r="F759" s="95">
        <f t="shared" si="11"/>
        <v>51</v>
      </c>
      <c r="G759" s="76"/>
      <c r="I759" s="84"/>
    </row>
    <row r="760" spans="1:9" x14ac:dyDescent="0.2">
      <c r="A760">
        <v>36.466329999999999</v>
      </c>
      <c r="B760">
        <v>51.457000000000001</v>
      </c>
      <c r="C760">
        <v>1259.348</v>
      </c>
      <c r="D760">
        <v>37.857199999999999</v>
      </c>
      <c r="E760">
        <v>3.0060940000000001E-2</v>
      </c>
      <c r="F760" s="95">
        <f t="shared" si="11"/>
        <v>51</v>
      </c>
      <c r="G760" s="76"/>
      <c r="I760" s="84"/>
    </row>
    <row r="761" spans="1:9" x14ac:dyDescent="0.2">
      <c r="A761">
        <v>36.516330000000004</v>
      </c>
      <c r="B761">
        <v>51.5657</v>
      </c>
      <c r="C761">
        <v>1257.8889999999999</v>
      </c>
      <c r="D761">
        <v>37.989919999999998</v>
      </c>
      <c r="E761">
        <v>3.020134E-2</v>
      </c>
      <c r="F761" s="95">
        <f t="shared" si="11"/>
        <v>52</v>
      </c>
      <c r="G761" s="76"/>
      <c r="I761" s="84"/>
    </row>
    <row r="762" spans="1:9" x14ac:dyDescent="0.2">
      <c r="A762">
        <v>36.566330000000001</v>
      </c>
      <c r="B762">
        <v>51.651179999999997</v>
      </c>
      <c r="C762">
        <v>1256.4169999999999</v>
      </c>
      <c r="D762">
        <v>38.178800000000003</v>
      </c>
      <c r="E762">
        <v>3.0387040000000001E-2</v>
      </c>
      <c r="F762" s="95">
        <f t="shared" si="11"/>
        <v>52</v>
      </c>
      <c r="G762" s="76"/>
      <c r="I762" s="84"/>
    </row>
    <row r="763" spans="1:9" x14ac:dyDescent="0.2">
      <c r="A763">
        <v>36.616329999999998</v>
      </c>
      <c r="B763">
        <v>51.757980000000003</v>
      </c>
      <c r="C763">
        <v>1255.192</v>
      </c>
      <c r="D763">
        <v>38.218519999999998</v>
      </c>
      <c r="E763">
        <v>3.0448340000000001E-2</v>
      </c>
      <c r="F763" s="95">
        <f t="shared" si="11"/>
        <v>52</v>
      </c>
      <c r="G763" s="76"/>
      <c r="I763" s="84"/>
    </row>
    <row r="764" spans="1:9" x14ac:dyDescent="0.2">
      <c r="A764">
        <v>36.666330000000002</v>
      </c>
      <c r="B764">
        <v>51.861660000000001</v>
      </c>
      <c r="C764">
        <v>1253.7629999999999</v>
      </c>
      <c r="D764">
        <v>38.458739999999999</v>
      </c>
      <c r="E764">
        <v>3.0674659999999999E-2</v>
      </c>
      <c r="F764" s="95">
        <f t="shared" si="11"/>
        <v>52</v>
      </c>
      <c r="G764" s="76"/>
      <c r="I764" s="84"/>
    </row>
    <row r="765" spans="1:9" x14ac:dyDescent="0.2">
      <c r="A765">
        <v>36.716329999999999</v>
      </c>
      <c r="B765">
        <v>51.946570000000001</v>
      </c>
      <c r="C765">
        <v>1252.568</v>
      </c>
      <c r="D765">
        <v>38.751539999999999</v>
      </c>
      <c r="E765">
        <v>3.093767E-2</v>
      </c>
      <c r="F765" s="95">
        <f t="shared" si="11"/>
        <v>52</v>
      </c>
      <c r="G765" s="76"/>
      <c r="I765" s="84"/>
    </row>
    <row r="766" spans="1:9" x14ac:dyDescent="0.2">
      <c r="A766">
        <v>36.766440000000003</v>
      </c>
      <c r="B766">
        <v>52.067920000000001</v>
      </c>
      <c r="C766">
        <v>1250.8620000000001</v>
      </c>
      <c r="D766">
        <v>38.637709999999998</v>
      </c>
      <c r="E766">
        <v>3.0888849999999999E-2</v>
      </c>
      <c r="F766" s="95">
        <f t="shared" si="11"/>
        <v>52</v>
      </c>
      <c r="G766" s="76"/>
      <c r="I766" s="84"/>
    </row>
    <row r="767" spans="1:9" x14ac:dyDescent="0.2">
      <c r="A767">
        <v>36.816499999999998</v>
      </c>
      <c r="B767">
        <v>52.134279999999997</v>
      </c>
      <c r="C767">
        <v>1249.521</v>
      </c>
      <c r="D767">
        <v>39.044559999999997</v>
      </c>
      <c r="E767">
        <v>3.1247629999999998E-2</v>
      </c>
      <c r="F767" s="95">
        <f t="shared" si="11"/>
        <v>52</v>
      </c>
      <c r="G767" s="76"/>
      <c r="I767" s="84"/>
    </row>
    <row r="768" spans="1:9" x14ac:dyDescent="0.2">
      <c r="A768">
        <v>36.866500000000002</v>
      </c>
      <c r="B768">
        <v>52.235080000000004</v>
      </c>
      <c r="C768">
        <v>1248.2049999999999</v>
      </c>
      <c r="D768">
        <v>38.865870000000001</v>
      </c>
      <c r="E768">
        <v>3.1137419999999999E-2</v>
      </c>
      <c r="F768" s="95">
        <f t="shared" si="11"/>
        <v>52</v>
      </c>
      <c r="G768" s="76"/>
      <c r="I768" s="84"/>
    </row>
    <row r="769" spans="1:9" x14ac:dyDescent="0.2">
      <c r="A769">
        <v>36.916499999999999</v>
      </c>
      <c r="B769">
        <v>52.327030000000001</v>
      </c>
      <c r="C769">
        <v>1246.6869999999999</v>
      </c>
      <c r="D769">
        <v>38.956000000000003</v>
      </c>
      <c r="E769">
        <v>3.1247629999999998E-2</v>
      </c>
      <c r="F769" s="95">
        <f t="shared" si="11"/>
        <v>52</v>
      </c>
      <c r="G769" s="76"/>
      <c r="I769" s="84"/>
    </row>
    <row r="770" spans="1:9" x14ac:dyDescent="0.2">
      <c r="A770">
        <v>36.966500000000003</v>
      </c>
      <c r="B770">
        <v>52.40222</v>
      </c>
      <c r="C770">
        <v>1245.2190000000001</v>
      </c>
      <c r="D770">
        <v>39.342419999999997</v>
      </c>
      <c r="E770">
        <v>3.1594780000000003E-2</v>
      </c>
      <c r="F770" s="95">
        <f t="shared" si="11"/>
        <v>52</v>
      </c>
      <c r="G770" s="76"/>
      <c r="I770" s="84"/>
    </row>
    <row r="771" spans="1:9" x14ac:dyDescent="0.2">
      <c r="A771">
        <v>37.016500000000001</v>
      </c>
      <c r="B771">
        <v>52.526739999999997</v>
      </c>
      <c r="C771">
        <v>1243.7349999999999</v>
      </c>
      <c r="D771">
        <v>39.461680000000001</v>
      </c>
      <c r="E771">
        <v>3.1728369999999999E-2</v>
      </c>
      <c r="F771" s="95">
        <f t="shared" si="11"/>
        <v>53</v>
      </c>
      <c r="G771" s="76"/>
      <c r="I771" s="84"/>
    </row>
    <row r="772" spans="1:9" x14ac:dyDescent="0.2">
      <c r="A772">
        <v>37.066499999999998</v>
      </c>
      <c r="B772">
        <v>52.604950000000002</v>
      </c>
      <c r="C772">
        <v>1242.4649999999999</v>
      </c>
      <c r="D772">
        <v>40.026049999999998</v>
      </c>
      <c r="E772">
        <v>3.2215019999999997E-2</v>
      </c>
      <c r="F772" s="95">
        <f t="shared" si="11"/>
        <v>53</v>
      </c>
      <c r="G772" s="76"/>
      <c r="I772" s="84"/>
    </row>
    <row r="773" spans="1:9" x14ac:dyDescent="0.2">
      <c r="A773">
        <v>37.116500000000002</v>
      </c>
      <c r="B773">
        <v>52.710920000000002</v>
      </c>
      <c r="C773">
        <v>1241.0350000000001</v>
      </c>
      <c r="D773">
        <v>40.024920000000002</v>
      </c>
      <c r="E773">
        <v>3.225124E-2</v>
      </c>
      <c r="F773" s="95">
        <f t="shared" si="11"/>
        <v>53</v>
      </c>
      <c r="G773" s="76"/>
      <c r="I773" s="84"/>
    </row>
    <row r="774" spans="1:9" x14ac:dyDescent="0.2">
      <c r="A774">
        <v>37.166499999999999</v>
      </c>
      <c r="B774">
        <v>52.81662</v>
      </c>
      <c r="C774">
        <v>1239.3699999999999</v>
      </c>
      <c r="D774">
        <v>40.072899999999997</v>
      </c>
      <c r="E774">
        <v>3.2333300000000002E-2</v>
      </c>
      <c r="F774" s="95">
        <f t="shared" si="11"/>
        <v>53</v>
      </c>
      <c r="G774" s="76"/>
      <c r="I774" s="84"/>
    </row>
    <row r="775" spans="1:9" x14ac:dyDescent="0.2">
      <c r="A775">
        <v>37.216500000000003</v>
      </c>
      <c r="B775">
        <v>52.917230000000004</v>
      </c>
      <c r="C775">
        <v>1238.01</v>
      </c>
      <c r="D775">
        <v>40.374580000000002</v>
      </c>
      <c r="E775">
        <v>3.2612490000000001E-2</v>
      </c>
      <c r="F775" s="95">
        <f t="shared" si="11"/>
        <v>53</v>
      </c>
      <c r="G775" s="76"/>
      <c r="I775" s="84"/>
    </row>
    <row r="776" spans="1:9" x14ac:dyDescent="0.2">
      <c r="A776">
        <v>37.266500000000001</v>
      </c>
      <c r="B776">
        <v>53.045099999999998</v>
      </c>
      <c r="C776">
        <v>1236.6410000000001</v>
      </c>
      <c r="D776">
        <v>40.445880000000002</v>
      </c>
      <c r="E776">
        <v>3.2706239999999998E-2</v>
      </c>
      <c r="F776" s="95">
        <f t="shared" si="11"/>
        <v>53</v>
      </c>
      <c r="G776" s="76"/>
      <c r="I776" s="84"/>
    </row>
    <row r="777" spans="1:9" x14ac:dyDescent="0.2">
      <c r="A777">
        <v>37.316499999999998</v>
      </c>
      <c r="B777">
        <v>53.129420000000003</v>
      </c>
      <c r="C777">
        <v>1235.1969999999999</v>
      </c>
      <c r="D777">
        <v>40.879359999999998</v>
      </c>
      <c r="E777">
        <v>3.309542E-2</v>
      </c>
      <c r="F777" s="95">
        <f t="shared" si="11"/>
        <v>53</v>
      </c>
      <c r="G777" s="76"/>
      <c r="I777" s="84"/>
    </row>
    <row r="778" spans="1:9" x14ac:dyDescent="0.2">
      <c r="A778">
        <v>37.366500000000002</v>
      </c>
      <c r="B778">
        <v>53.235819999999997</v>
      </c>
      <c r="C778">
        <v>1233.721</v>
      </c>
      <c r="D778">
        <v>40.675379999999997</v>
      </c>
      <c r="E778">
        <v>3.2969680000000001E-2</v>
      </c>
      <c r="F778" s="95">
        <f t="shared" si="11"/>
        <v>53</v>
      </c>
      <c r="G778" s="76"/>
      <c r="I778" s="84"/>
    </row>
    <row r="779" spans="1:9" x14ac:dyDescent="0.2">
      <c r="A779">
        <v>37.416499999999999</v>
      </c>
      <c r="B779">
        <v>53.324280000000002</v>
      </c>
      <c r="C779">
        <v>1232.2139999999999</v>
      </c>
      <c r="D779">
        <v>40.953679999999999</v>
      </c>
      <c r="E779">
        <v>3.3235840000000003E-2</v>
      </c>
      <c r="F779" s="95">
        <f t="shared" si="11"/>
        <v>53</v>
      </c>
      <c r="G779" s="76"/>
      <c r="I779" s="84"/>
    </row>
    <row r="780" spans="1:9" x14ac:dyDescent="0.2">
      <c r="A780">
        <v>37.466500000000003</v>
      </c>
      <c r="B780">
        <v>53.41968</v>
      </c>
      <c r="C780">
        <v>1230.8320000000001</v>
      </c>
      <c r="D780">
        <v>40.956479999999999</v>
      </c>
      <c r="E780">
        <v>3.3275440000000003E-2</v>
      </c>
      <c r="F780" s="95">
        <f t="shared" si="11"/>
        <v>53</v>
      </c>
      <c r="G780" s="76"/>
      <c r="I780" s="84"/>
    </row>
    <row r="781" spans="1:9" x14ac:dyDescent="0.2">
      <c r="A781">
        <v>37.516500000000001</v>
      </c>
      <c r="B781">
        <v>53.502079999999999</v>
      </c>
      <c r="C781">
        <v>1229.278</v>
      </c>
      <c r="D781">
        <v>41.38944</v>
      </c>
      <c r="E781">
        <v>3.366972E-2</v>
      </c>
      <c r="F781" s="95">
        <f t="shared" si="11"/>
        <v>54</v>
      </c>
      <c r="G781" s="76"/>
      <c r="I781" s="84"/>
    </row>
    <row r="782" spans="1:9" x14ac:dyDescent="0.2">
      <c r="A782">
        <v>37.566499999999998</v>
      </c>
      <c r="B782">
        <v>53.626959999999997</v>
      </c>
      <c r="C782">
        <v>1227.92</v>
      </c>
      <c r="D782">
        <v>41.420119999999997</v>
      </c>
      <c r="E782">
        <v>3.3731919999999999E-2</v>
      </c>
      <c r="F782" s="95">
        <f t="shared" si="11"/>
        <v>54</v>
      </c>
      <c r="G782" s="76"/>
      <c r="I782" s="84"/>
    </row>
    <row r="783" spans="1:9" x14ac:dyDescent="0.2">
      <c r="A783">
        <v>37.616500000000002</v>
      </c>
      <c r="B783">
        <v>53.718679999999999</v>
      </c>
      <c r="C783">
        <v>1226.3789999999999</v>
      </c>
      <c r="D783">
        <v>42.056719999999999</v>
      </c>
      <c r="E783">
        <v>3.4293400000000002E-2</v>
      </c>
      <c r="F783" s="95">
        <f t="shared" si="11"/>
        <v>54</v>
      </c>
      <c r="G783" s="76"/>
      <c r="I783" s="84"/>
    </row>
    <row r="784" spans="1:9" x14ac:dyDescent="0.2">
      <c r="A784">
        <v>37.666499999999999</v>
      </c>
      <c r="B784">
        <v>53.805540000000001</v>
      </c>
      <c r="C784">
        <v>1224.96</v>
      </c>
      <c r="D784">
        <v>41.957270000000001</v>
      </c>
      <c r="E784">
        <v>3.4251950000000003E-2</v>
      </c>
      <c r="F784" s="95">
        <f t="shared" si="11"/>
        <v>54</v>
      </c>
      <c r="G784" s="76"/>
      <c r="I784" s="84"/>
    </row>
    <row r="785" spans="1:9" x14ac:dyDescent="0.2">
      <c r="A785">
        <v>37.716500000000003</v>
      </c>
      <c r="B785">
        <v>53.912709999999997</v>
      </c>
      <c r="C785">
        <v>1223.393</v>
      </c>
      <c r="D785">
        <v>41.86392</v>
      </c>
      <c r="E785">
        <v>3.4219529999999998E-2</v>
      </c>
      <c r="F785" s="95">
        <f t="shared" si="11"/>
        <v>54</v>
      </c>
      <c r="G785" s="76"/>
      <c r="I785" s="84"/>
    </row>
    <row r="786" spans="1:9" x14ac:dyDescent="0.2">
      <c r="A786">
        <v>37.766500000000001</v>
      </c>
      <c r="B786">
        <v>54.011139999999997</v>
      </c>
      <c r="C786">
        <v>1221.9190000000001</v>
      </c>
      <c r="D786">
        <v>42.283099999999997</v>
      </c>
      <c r="E786">
        <v>3.460386E-2</v>
      </c>
      <c r="F786" s="95">
        <f t="shared" si="11"/>
        <v>54</v>
      </c>
      <c r="G786" s="76"/>
      <c r="I786" s="84"/>
    </row>
    <row r="787" spans="1:9" x14ac:dyDescent="0.2">
      <c r="A787">
        <v>37.816499999999998</v>
      </c>
      <c r="B787">
        <v>54.121949999999998</v>
      </c>
      <c r="C787">
        <v>1220.463</v>
      </c>
      <c r="D787">
        <v>42.687980000000003</v>
      </c>
      <c r="E787">
        <v>3.497687E-2</v>
      </c>
      <c r="F787" s="95">
        <f t="shared" si="11"/>
        <v>54</v>
      </c>
      <c r="G787" s="76"/>
      <c r="I787" s="84"/>
    </row>
    <row r="788" spans="1:9" x14ac:dyDescent="0.2">
      <c r="A788">
        <v>37.866500000000002</v>
      </c>
      <c r="B788">
        <v>54.20722</v>
      </c>
      <c r="C788">
        <v>1218.7159999999999</v>
      </c>
      <c r="D788">
        <v>42.860489999999999</v>
      </c>
      <c r="E788">
        <v>3.5168560000000001E-2</v>
      </c>
      <c r="F788" s="95">
        <f t="shared" si="11"/>
        <v>54</v>
      </c>
      <c r="G788" s="76"/>
      <c r="I788" s="84"/>
    </row>
    <row r="789" spans="1:9" x14ac:dyDescent="0.2">
      <c r="A789">
        <v>37.916499999999999</v>
      </c>
      <c r="B789">
        <v>54.31711</v>
      </c>
      <c r="C789">
        <v>1217.2760000000001</v>
      </c>
      <c r="D789">
        <v>42.946089999999998</v>
      </c>
      <c r="E789">
        <v>3.5280499999999999E-2</v>
      </c>
      <c r="F789" s="95">
        <f t="shared" si="11"/>
        <v>54</v>
      </c>
      <c r="G789" s="76"/>
      <c r="I789" s="84"/>
    </row>
    <row r="790" spans="1:9" x14ac:dyDescent="0.2">
      <c r="A790">
        <v>37.966500000000003</v>
      </c>
      <c r="B790">
        <v>54.416699999999999</v>
      </c>
      <c r="C790">
        <v>1215.7249999999999</v>
      </c>
      <c r="D790">
        <v>42.96266</v>
      </c>
      <c r="E790">
        <v>3.5339130000000003E-2</v>
      </c>
      <c r="F790" s="95">
        <f t="shared" si="11"/>
        <v>54</v>
      </c>
      <c r="G790" s="76"/>
      <c r="I790" s="84"/>
    </row>
    <row r="791" spans="1:9" x14ac:dyDescent="0.2">
      <c r="A791">
        <v>38.016500000000001</v>
      </c>
      <c r="B791">
        <v>54.509720000000002</v>
      </c>
      <c r="C791">
        <v>1214.23</v>
      </c>
      <c r="D791">
        <v>43.084879999999998</v>
      </c>
      <c r="E791">
        <v>3.5483290000000001E-2</v>
      </c>
      <c r="F791" s="95">
        <f t="shared" si="11"/>
        <v>55</v>
      </c>
      <c r="G791" s="76"/>
      <c r="I791" s="84"/>
    </row>
    <row r="792" spans="1:9" x14ac:dyDescent="0.2">
      <c r="A792">
        <v>38.066499999999998</v>
      </c>
      <c r="B792">
        <v>54.595550000000003</v>
      </c>
      <c r="C792">
        <v>1212.702</v>
      </c>
      <c r="D792">
        <v>43.688380000000002</v>
      </c>
      <c r="E792">
        <v>3.6025639999999998E-2</v>
      </c>
      <c r="F792" s="95">
        <f t="shared" si="11"/>
        <v>55</v>
      </c>
      <c r="G792" s="76"/>
      <c r="I792" s="84"/>
    </row>
    <row r="793" spans="1:9" x14ac:dyDescent="0.2">
      <c r="A793">
        <v>38.116500000000002</v>
      </c>
      <c r="B793">
        <v>54.709650000000003</v>
      </c>
      <c r="C793">
        <v>1211.1769999999999</v>
      </c>
      <c r="D793">
        <v>43.402090000000001</v>
      </c>
      <c r="E793">
        <v>3.5834640000000001E-2</v>
      </c>
      <c r="F793" s="95">
        <f t="shared" si="11"/>
        <v>55</v>
      </c>
      <c r="G793" s="76"/>
      <c r="I793" s="84"/>
    </row>
    <row r="794" spans="1:9" x14ac:dyDescent="0.2">
      <c r="A794">
        <v>38.166499999999999</v>
      </c>
      <c r="B794">
        <v>54.81644</v>
      </c>
      <c r="C794">
        <v>1209.452</v>
      </c>
      <c r="D794">
        <v>44.154200000000003</v>
      </c>
      <c r="E794">
        <v>3.6507619999999998E-2</v>
      </c>
      <c r="F794" s="95">
        <f t="shared" si="11"/>
        <v>55</v>
      </c>
      <c r="G794" s="76"/>
      <c r="I794" s="84"/>
    </row>
    <row r="795" spans="1:9" x14ac:dyDescent="0.2">
      <c r="A795">
        <v>38.216500000000003</v>
      </c>
      <c r="B795">
        <v>54.909509999999997</v>
      </c>
      <c r="C795">
        <v>1208.1489999999999</v>
      </c>
      <c r="D795">
        <v>44.29</v>
      </c>
      <c r="E795">
        <v>3.6659360000000002E-2</v>
      </c>
      <c r="F795" s="95">
        <f t="shared" si="11"/>
        <v>55</v>
      </c>
      <c r="G795" s="76"/>
      <c r="I795" s="84"/>
    </row>
    <row r="796" spans="1:9" x14ac:dyDescent="0.2">
      <c r="A796">
        <v>38.266500000000001</v>
      </c>
      <c r="B796">
        <v>55.027439999999999</v>
      </c>
      <c r="C796">
        <v>1206.704</v>
      </c>
      <c r="D796">
        <v>44.414520000000003</v>
      </c>
      <c r="E796">
        <v>3.6806459999999999E-2</v>
      </c>
      <c r="F796" s="95">
        <f t="shared" si="11"/>
        <v>55</v>
      </c>
      <c r="G796" s="76"/>
      <c r="I796" s="84"/>
    </row>
    <row r="797" spans="1:9" x14ac:dyDescent="0.2">
      <c r="A797">
        <v>38.316499999999998</v>
      </c>
      <c r="B797">
        <v>55.11994</v>
      </c>
      <c r="C797">
        <v>1205.0740000000001</v>
      </c>
      <c r="D797">
        <v>44.473019999999998</v>
      </c>
      <c r="E797">
        <v>3.6904779999999998E-2</v>
      </c>
      <c r="F797" s="95">
        <f t="shared" si="11"/>
        <v>55</v>
      </c>
      <c r="G797" s="76"/>
      <c r="I797" s="84"/>
    </row>
    <row r="798" spans="1:9" x14ac:dyDescent="0.2">
      <c r="A798">
        <v>38.366500000000002</v>
      </c>
      <c r="B798">
        <v>55.213569999999997</v>
      </c>
      <c r="C798">
        <v>1203.277</v>
      </c>
      <c r="D798">
        <v>44.678780000000003</v>
      </c>
      <c r="E798">
        <v>3.7130900000000001E-2</v>
      </c>
      <c r="F798" s="95">
        <f t="shared" si="11"/>
        <v>55</v>
      </c>
      <c r="G798" s="76"/>
      <c r="I798" s="84"/>
    </row>
    <row r="799" spans="1:9" x14ac:dyDescent="0.2">
      <c r="A799">
        <v>38.416499999999999</v>
      </c>
      <c r="B799">
        <v>55.329610000000002</v>
      </c>
      <c r="C799">
        <v>1201.877</v>
      </c>
      <c r="D799">
        <v>45.344810000000003</v>
      </c>
      <c r="E799">
        <v>3.7728320000000003E-2</v>
      </c>
      <c r="F799" s="95">
        <f t="shared" si="11"/>
        <v>55</v>
      </c>
      <c r="G799" s="76"/>
      <c r="I799" s="84"/>
    </row>
    <row r="800" spans="1:9" x14ac:dyDescent="0.2">
      <c r="A800">
        <v>38.466500000000003</v>
      </c>
      <c r="B800">
        <v>55.418199999999999</v>
      </c>
      <c r="C800">
        <v>1200.3889999999999</v>
      </c>
      <c r="D800">
        <v>45.376570000000001</v>
      </c>
      <c r="E800">
        <v>3.7801550000000003E-2</v>
      </c>
      <c r="F800" s="95">
        <f t="shared" ref="F800:F863" si="12">ROUND(B800,0)</f>
        <v>55</v>
      </c>
      <c r="G800" s="76"/>
      <c r="I800" s="84"/>
    </row>
    <row r="801" spans="1:9" x14ac:dyDescent="0.2">
      <c r="A801">
        <v>38.516500000000001</v>
      </c>
      <c r="B801">
        <v>55.522849999999998</v>
      </c>
      <c r="C801">
        <v>1198.597</v>
      </c>
      <c r="D801">
        <v>45.442869999999999</v>
      </c>
      <c r="E801">
        <v>3.7913380000000003E-2</v>
      </c>
      <c r="F801" s="95">
        <f t="shared" si="12"/>
        <v>56</v>
      </c>
      <c r="G801" s="76"/>
      <c r="I801" s="84"/>
    </row>
    <row r="802" spans="1:9" x14ac:dyDescent="0.2">
      <c r="A802">
        <v>38.566499999999998</v>
      </c>
      <c r="B802">
        <v>55.616219999999998</v>
      </c>
      <c r="C802">
        <v>1197.0999999999999</v>
      </c>
      <c r="D802">
        <v>45.904339999999998</v>
      </c>
      <c r="E802">
        <v>3.8346280000000003E-2</v>
      </c>
      <c r="F802" s="95">
        <f t="shared" si="12"/>
        <v>56</v>
      </c>
      <c r="G802" s="76"/>
      <c r="I802" s="84"/>
    </row>
    <row r="803" spans="1:9" x14ac:dyDescent="0.2">
      <c r="A803">
        <v>38.616500000000002</v>
      </c>
      <c r="B803">
        <v>55.7149</v>
      </c>
      <c r="C803">
        <v>1195.4770000000001</v>
      </c>
      <c r="D803">
        <v>45.933100000000003</v>
      </c>
      <c r="E803">
        <v>3.8422400000000002E-2</v>
      </c>
      <c r="F803" s="95">
        <f t="shared" si="12"/>
        <v>56</v>
      </c>
      <c r="G803" s="76"/>
      <c r="I803" s="84"/>
    </row>
    <row r="804" spans="1:9" x14ac:dyDescent="0.2">
      <c r="A804">
        <v>38.666499999999999</v>
      </c>
      <c r="B804">
        <v>55.808120000000002</v>
      </c>
      <c r="C804">
        <v>1193.9739999999999</v>
      </c>
      <c r="D804">
        <v>46.194679999999998</v>
      </c>
      <c r="E804">
        <v>3.8689849999999998E-2</v>
      </c>
      <c r="F804" s="95">
        <f t="shared" si="12"/>
        <v>56</v>
      </c>
      <c r="G804" s="76"/>
      <c r="I804" s="84"/>
    </row>
    <row r="805" spans="1:9" x14ac:dyDescent="0.2">
      <c r="A805">
        <v>38.716500000000003</v>
      </c>
      <c r="B805">
        <v>55.922939999999997</v>
      </c>
      <c r="C805">
        <v>1192.336</v>
      </c>
      <c r="D805">
        <v>46.426960000000001</v>
      </c>
      <c r="E805">
        <v>3.8937810000000003E-2</v>
      </c>
      <c r="F805" s="95">
        <f t="shared" si="12"/>
        <v>56</v>
      </c>
      <c r="G805" s="76"/>
      <c r="I805" s="84"/>
    </row>
    <row r="806" spans="1:9" x14ac:dyDescent="0.2">
      <c r="A806">
        <v>38.766500000000001</v>
      </c>
      <c r="B806">
        <v>55.999679999999998</v>
      </c>
      <c r="C806">
        <v>1190.6410000000001</v>
      </c>
      <c r="D806">
        <v>46.913220000000003</v>
      </c>
      <c r="E806">
        <v>3.9401659999999998E-2</v>
      </c>
      <c r="F806" s="95">
        <f t="shared" si="12"/>
        <v>56</v>
      </c>
      <c r="G806" s="76"/>
      <c r="I806" s="84"/>
    </row>
    <row r="807" spans="1:9" x14ac:dyDescent="0.2">
      <c r="A807">
        <v>38.816499999999998</v>
      </c>
      <c r="B807">
        <v>56.095820000000003</v>
      </c>
      <c r="C807">
        <v>1188.886</v>
      </c>
      <c r="D807">
        <v>46.82002</v>
      </c>
      <c r="E807">
        <v>3.9381399999999997E-2</v>
      </c>
      <c r="F807" s="95">
        <f t="shared" si="12"/>
        <v>56</v>
      </c>
      <c r="G807" s="76"/>
      <c r="I807" s="84"/>
    </row>
    <row r="808" spans="1:9" x14ac:dyDescent="0.2">
      <c r="A808">
        <v>38.866500000000002</v>
      </c>
      <c r="B808">
        <v>56.208320000000001</v>
      </c>
      <c r="C808">
        <v>1187.33</v>
      </c>
      <c r="D808">
        <v>47.3795</v>
      </c>
      <c r="E808">
        <v>3.9904240000000001E-2</v>
      </c>
      <c r="F808" s="95">
        <f t="shared" si="12"/>
        <v>56</v>
      </c>
      <c r="G808" s="76"/>
      <c r="I808" s="84"/>
    </row>
    <row r="809" spans="1:9" x14ac:dyDescent="0.2">
      <c r="A809">
        <v>38.916499999999999</v>
      </c>
      <c r="B809">
        <v>56.308059999999998</v>
      </c>
      <c r="C809">
        <v>1185.643</v>
      </c>
      <c r="D809">
        <v>47.606540000000003</v>
      </c>
      <c r="E809">
        <v>4.0152519999999997E-2</v>
      </c>
      <c r="F809" s="95">
        <f t="shared" si="12"/>
        <v>56</v>
      </c>
      <c r="G809" s="76"/>
      <c r="I809" s="84"/>
    </row>
    <row r="810" spans="1:9" x14ac:dyDescent="0.2">
      <c r="A810">
        <v>38.966500000000003</v>
      </c>
      <c r="B810">
        <v>56.394210000000001</v>
      </c>
      <c r="C810">
        <v>1183.961</v>
      </c>
      <c r="D810">
        <v>47.81814</v>
      </c>
      <c r="E810">
        <v>4.0388279999999999E-2</v>
      </c>
      <c r="F810" s="95">
        <f t="shared" si="12"/>
        <v>56</v>
      </c>
      <c r="G810" s="76"/>
      <c r="I810" s="84"/>
    </row>
    <row r="811" spans="1:9" x14ac:dyDescent="0.2">
      <c r="A811">
        <v>39.016500000000001</v>
      </c>
      <c r="B811">
        <v>56.508200000000002</v>
      </c>
      <c r="C811">
        <v>1182.326</v>
      </c>
      <c r="D811">
        <v>48.061340000000001</v>
      </c>
      <c r="E811">
        <v>4.0649820000000003E-2</v>
      </c>
      <c r="F811" s="95">
        <f t="shared" si="12"/>
        <v>57</v>
      </c>
      <c r="G811" s="76"/>
      <c r="I811" s="84"/>
    </row>
    <row r="812" spans="1:9" x14ac:dyDescent="0.2">
      <c r="A812">
        <v>39.066499999999998</v>
      </c>
      <c r="B812">
        <v>56.612909999999999</v>
      </c>
      <c r="C812">
        <v>1180.605</v>
      </c>
      <c r="D812">
        <v>48.360019999999999</v>
      </c>
      <c r="E812">
        <v>4.0962060000000002E-2</v>
      </c>
      <c r="F812" s="95">
        <f t="shared" si="12"/>
        <v>57</v>
      </c>
      <c r="G812" s="76"/>
      <c r="I812" s="84"/>
    </row>
    <row r="813" spans="1:9" x14ac:dyDescent="0.2">
      <c r="A813">
        <v>39.116500000000002</v>
      </c>
      <c r="B813">
        <v>56.717379999999999</v>
      </c>
      <c r="C813">
        <v>1178.8610000000001</v>
      </c>
      <c r="D813">
        <v>48.804450000000003</v>
      </c>
      <c r="E813">
        <v>4.1399680000000001E-2</v>
      </c>
      <c r="F813" s="95">
        <f t="shared" si="12"/>
        <v>57</v>
      </c>
      <c r="G813" s="76"/>
      <c r="I813" s="84"/>
    </row>
    <row r="814" spans="1:9" x14ac:dyDescent="0.2">
      <c r="A814">
        <v>39.166499999999999</v>
      </c>
      <c r="B814">
        <v>56.822600000000001</v>
      </c>
      <c r="C814">
        <v>1177.2619999999999</v>
      </c>
      <c r="D814">
        <v>48.890039999999999</v>
      </c>
      <c r="E814">
        <v>4.1528599999999999E-2</v>
      </c>
      <c r="F814" s="95">
        <f t="shared" si="12"/>
        <v>57</v>
      </c>
      <c r="G814" s="76"/>
      <c r="I814" s="84"/>
    </row>
    <row r="815" spans="1:9" x14ac:dyDescent="0.2">
      <c r="A815">
        <v>39.216500000000003</v>
      </c>
      <c r="B815">
        <v>56.928249999999998</v>
      </c>
      <c r="C815">
        <v>1175.566</v>
      </c>
      <c r="D815">
        <v>48.995510000000003</v>
      </c>
      <c r="E815">
        <v>4.1678220000000002E-2</v>
      </c>
      <c r="F815" s="95">
        <f t="shared" si="12"/>
        <v>57</v>
      </c>
      <c r="G815" s="76"/>
      <c r="I815" s="84"/>
    </row>
    <row r="816" spans="1:9" x14ac:dyDescent="0.2">
      <c r="A816">
        <v>39.26661</v>
      </c>
      <c r="B816">
        <v>57.014319999999998</v>
      </c>
      <c r="C816">
        <v>1173.8679999999999</v>
      </c>
      <c r="D816">
        <v>49.299210000000002</v>
      </c>
      <c r="E816">
        <v>4.1997239999999998E-2</v>
      </c>
      <c r="F816" s="95">
        <f t="shared" si="12"/>
        <v>57</v>
      </c>
      <c r="G816" s="76"/>
      <c r="I816" s="84"/>
    </row>
    <row r="817" spans="1:9" x14ac:dyDescent="0.2">
      <c r="A817">
        <v>39.316659999999999</v>
      </c>
      <c r="B817">
        <v>57.145859999999999</v>
      </c>
      <c r="C817">
        <v>1172.018</v>
      </c>
      <c r="D817">
        <v>49.692219999999999</v>
      </c>
      <c r="E817">
        <v>4.2398859999999997E-2</v>
      </c>
      <c r="F817" s="95">
        <f t="shared" si="12"/>
        <v>57</v>
      </c>
      <c r="G817" s="76"/>
      <c r="I817" s="84"/>
    </row>
    <row r="818" spans="1:9" x14ac:dyDescent="0.2">
      <c r="A818">
        <v>39.366660000000003</v>
      </c>
      <c r="B818">
        <v>57.235480000000003</v>
      </c>
      <c r="C818">
        <v>1170.5060000000001</v>
      </c>
      <c r="D818">
        <v>50.177039999999998</v>
      </c>
      <c r="E818">
        <v>4.2867839999999997E-2</v>
      </c>
      <c r="F818" s="95">
        <f t="shared" si="12"/>
        <v>57</v>
      </c>
      <c r="G818" s="76"/>
      <c r="I818" s="84"/>
    </row>
    <row r="819" spans="1:9" x14ac:dyDescent="0.2">
      <c r="A819">
        <v>39.416670000000003</v>
      </c>
      <c r="B819">
        <v>57.337440000000001</v>
      </c>
      <c r="C819">
        <v>1168.6679999999999</v>
      </c>
      <c r="D819">
        <v>50.413020000000003</v>
      </c>
      <c r="E819">
        <v>4.3137170000000002E-2</v>
      </c>
      <c r="F819" s="95">
        <f t="shared" si="12"/>
        <v>57</v>
      </c>
      <c r="G819" s="76"/>
      <c r="I819" s="84"/>
    </row>
    <row r="820" spans="1:9" x14ac:dyDescent="0.2">
      <c r="A820">
        <v>39.466670000000001</v>
      </c>
      <c r="B820">
        <v>57.4268</v>
      </c>
      <c r="C820">
        <v>1166.8620000000001</v>
      </c>
      <c r="D820">
        <v>50.561790000000002</v>
      </c>
      <c r="E820">
        <v>4.3331399999999999E-2</v>
      </c>
      <c r="F820" s="95">
        <f t="shared" si="12"/>
        <v>57</v>
      </c>
      <c r="G820" s="76"/>
      <c r="I820" s="84"/>
    </row>
    <row r="821" spans="1:9" x14ac:dyDescent="0.2">
      <c r="A821">
        <v>39.516660000000002</v>
      </c>
      <c r="B821">
        <v>57.54224</v>
      </c>
      <c r="C821">
        <v>1165.249</v>
      </c>
      <c r="D821">
        <v>50.85474</v>
      </c>
      <c r="E821">
        <v>4.3642800000000002E-2</v>
      </c>
      <c r="F821" s="95">
        <f t="shared" si="12"/>
        <v>58</v>
      </c>
      <c r="G821" s="76"/>
      <c r="I821" s="84"/>
    </row>
    <row r="822" spans="1:9" x14ac:dyDescent="0.2">
      <c r="A822">
        <v>39.566659999999999</v>
      </c>
      <c r="B822">
        <v>57.646639999999998</v>
      </c>
      <c r="C822">
        <v>1163.502</v>
      </c>
      <c r="D822">
        <v>51.262659999999997</v>
      </c>
      <c r="E822">
        <v>4.4058899999999998E-2</v>
      </c>
      <c r="F822" s="95">
        <f t="shared" si="12"/>
        <v>58</v>
      </c>
      <c r="G822" s="76"/>
      <c r="I822" s="84"/>
    </row>
    <row r="823" spans="1:9" x14ac:dyDescent="0.2">
      <c r="A823">
        <v>39.616660000000003</v>
      </c>
      <c r="B823">
        <v>57.733519999999999</v>
      </c>
      <c r="C823">
        <v>1161.694</v>
      </c>
      <c r="D823">
        <v>51.441839999999999</v>
      </c>
      <c r="E823">
        <v>4.4281760000000003E-2</v>
      </c>
      <c r="F823" s="95">
        <f t="shared" si="12"/>
        <v>58</v>
      </c>
      <c r="G823" s="76"/>
      <c r="I823" s="84"/>
    </row>
    <row r="824" spans="1:9" x14ac:dyDescent="0.2">
      <c r="A824">
        <v>39.666670000000003</v>
      </c>
      <c r="B824">
        <v>57.826250000000002</v>
      </c>
      <c r="C824">
        <v>1159.8710000000001</v>
      </c>
      <c r="D824">
        <v>51.817459999999997</v>
      </c>
      <c r="E824">
        <v>4.4675189999999997E-2</v>
      </c>
      <c r="F824" s="95">
        <f t="shared" si="12"/>
        <v>58</v>
      </c>
      <c r="G824" s="76"/>
      <c r="I824" s="84"/>
    </row>
    <row r="825" spans="1:9" x14ac:dyDescent="0.2">
      <c r="A825">
        <v>39.716670000000001</v>
      </c>
      <c r="B825">
        <v>57.945140000000002</v>
      </c>
      <c r="C825">
        <v>1158.1420000000001</v>
      </c>
      <c r="D825">
        <v>52.222169999999998</v>
      </c>
      <c r="E825">
        <v>4.5091340000000001E-2</v>
      </c>
      <c r="F825" s="95">
        <f t="shared" si="12"/>
        <v>58</v>
      </c>
      <c r="G825" s="76"/>
      <c r="I825" s="84"/>
    </row>
    <row r="826" spans="1:9" x14ac:dyDescent="0.2">
      <c r="A826">
        <v>39.766660000000002</v>
      </c>
      <c r="B826">
        <v>58.043939999999999</v>
      </c>
      <c r="C826">
        <v>1156.44</v>
      </c>
      <c r="D826">
        <v>52.483139999999999</v>
      </c>
      <c r="E826">
        <v>4.5383369999999999E-2</v>
      </c>
      <c r="F826" s="95">
        <f t="shared" si="12"/>
        <v>58</v>
      </c>
      <c r="G826" s="76"/>
      <c r="I826" s="84"/>
    </row>
    <row r="827" spans="1:9" x14ac:dyDescent="0.2">
      <c r="A827">
        <v>39.816659999999999</v>
      </c>
      <c r="B827">
        <v>58.143349999999998</v>
      </c>
      <c r="C827">
        <v>1154.5250000000001</v>
      </c>
      <c r="D827">
        <v>52.709980000000002</v>
      </c>
      <c r="E827">
        <v>4.5655109999999999E-2</v>
      </c>
      <c r="F827" s="95">
        <f t="shared" si="12"/>
        <v>58</v>
      </c>
      <c r="G827" s="76"/>
      <c r="I827" s="84"/>
    </row>
    <row r="828" spans="1:9" x14ac:dyDescent="0.2">
      <c r="A828">
        <v>39.866660000000003</v>
      </c>
      <c r="B828">
        <v>58.240209999999998</v>
      </c>
      <c r="C828">
        <v>1152.817</v>
      </c>
      <c r="D828">
        <v>53.04242</v>
      </c>
      <c r="E828">
        <v>4.6011120000000003E-2</v>
      </c>
      <c r="F828" s="95">
        <f t="shared" si="12"/>
        <v>58</v>
      </c>
      <c r="G828" s="76"/>
      <c r="I828" s="84"/>
    </row>
    <row r="829" spans="1:9" x14ac:dyDescent="0.2">
      <c r="A829">
        <v>39.916670000000003</v>
      </c>
      <c r="B829">
        <v>58.341349999999998</v>
      </c>
      <c r="C829">
        <v>1150.8140000000001</v>
      </c>
      <c r="D829">
        <v>53.385620000000003</v>
      </c>
      <c r="E829">
        <v>4.6389420000000001E-2</v>
      </c>
      <c r="F829" s="95">
        <f t="shared" si="12"/>
        <v>58</v>
      </c>
      <c r="G829" s="76"/>
      <c r="I829" s="84"/>
    </row>
    <row r="830" spans="1:9" x14ac:dyDescent="0.2">
      <c r="A830">
        <v>39.966670000000001</v>
      </c>
      <c r="B830">
        <v>58.42295</v>
      </c>
      <c r="C830">
        <v>1149.146</v>
      </c>
      <c r="D830">
        <v>53.747100000000003</v>
      </c>
      <c r="E830">
        <v>4.6771359999999998E-2</v>
      </c>
      <c r="F830" s="95">
        <f t="shared" si="12"/>
        <v>58</v>
      </c>
      <c r="G830" s="76"/>
      <c r="I830" s="84"/>
    </row>
    <row r="831" spans="1:9" x14ac:dyDescent="0.2">
      <c r="A831">
        <v>40.016660000000002</v>
      </c>
      <c r="B831">
        <v>58.53584</v>
      </c>
      <c r="C831">
        <v>1147.2639999999999</v>
      </c>
      <c r="D831">
        <v>53.923699999999997</v>
      </c>
      <c r="E831">
        <v>4.7002019999999999E-2</v>
      </c>
      <c r="F831" s="95">
        <f t="shared" si="12"/>
        <v>59</v>
      </c>
      <c r="G831" s="76"/>
      <c r="I831" s="84"/>
    </row>
    <row r="832" spans="1:9" x14ac:dyDescent="0.2">
      <c r="A832">
        <v>40.066659999999999</v>
      </c>
      <c r="B832">
        <v>58.646740000000001</v>
      </c>
      <c r="C832">
        <v>1145.491</v>
      </c>
      <c r="D832">
        <v>54.486820000000002</v>
      </c>
      <c r="E832">
        <v>4.7566339999999999E-2</v>
      </c>
      <c r="F832" s="95">
        <f t="shared" si="12"/>
        <v>59</v>
      </c>
      <c r="G832" s="76"/>
      <c r="I832" s="84"/>
    </row>
    <row r="833" spans="1:9" x14ac:dyDescent="0.2">
      <c r="A833">
        <v>40.116660000000003</v>
      </c>
      <c r="B833">
        <v>58.751469999999998</v>
      </c>
      <c r="C833">
        <v>1143.5630000000001</v>
      </c>
      <c r="D833">
        <v>54.925579999999997</v>
      </c>
      <c r="E833">
        <v>4.8030219999999998E-2</v>
      </c>
      <c r="F833" s="95">
        <f t="shared" si="12"/>
        <v>59</v>
      </c>
      <c r="G833" s="76"/>
      <c r="I833" s="84"/>
    </row>
    <row r="834" spans="1:9" x14ac:dyDescent="0.2">
      <c r="A834">
        <v>40.166670000000003</v>
      </c>
      <c r="B834">
        <v>58.841700000000003</v>
      </c>
      <c r="C834">
        <v>1141.6199999999999</v>
      </c>
      <c r="D834">
        <v>55.128439999999998</v>
      </c>
      <c r="E834">
        <v>4.8289659999999998E-2</v>
      </c>
      <c r="F834" s="95">
        <f t="shared" si="12"/>
        <v>59</v>
      </c>
      <c r="G834" s="76"/>
      <c r="I834" s="84"/>
    </row>
    <row r="835" spans="1:9" x14ac:dyDescent="0.2">
      <c r="A835">
        <v>40.216670000000001</v>
      </c>
      <c r="B835">
        <v>58.938679999999998</v>
      </c>
      <c r="C835">
        <v>1139.923</v>
      </c>
      <c r="D835">
        <v>55.3919</v>
      </c>
      <c r="E835">
        <v>4.8592679999999999E-2</v>
      </c>
      <c r="F835" s="95">
        <f t="shared" si="12"/>
        <v>59</v>
      </c>
      <c r="G835" s="76"/>
      <c r="I835" s="84"/>
    </row>
    <row r="836" spans="1:9" x14ac:dyDescent="0.2">
      <c r="A836">
        <v>40.266660000000002</v>
      </c>
      <c r="B836">
        <v>59.043509999999998</v>
      </c>
      <c r="C836">
        <v>1137.9069999999999</v>
      </c>
      <c r="D836">
        <v>55.712420000000002</v>
      </c>
      <c r="E836">
        <v>4.8960459999999997E-2</v>
      </c>
      <c r="F836" s="95">
        <f t="shared" si="12"/>
        <v>59</v>
      </c>
      <c r="G836" s="76"/>
      <c r="I836" s="84"/>
    </row>
    <row r="837" spans="1:9" x14ac:dyDescent="0.2">
      <c r="A837">
        <v>40.316659999999999</v>
      </c>
      <c r="B837">
        <v>59.131599999999999</v>
      </c>
      <c r="C837">
        <v>1136.018</v>
      </c>
      <c r="D837">
        <v>56.159190000000002</v>
      </c>
      <c r="E837">
        <v>4.9435119999999999E-2</v>
      </c>
      <c r="F837" s="95">
        <f t="shared" si="12"/>
        <v>59</v>
      </c>
      <c r="G837" s="76"/>
      <c r="I837" s="84"/>
    </row>
    <row r="838" spans="1:9" x14ac:dyDescent="0.2">
      <c r="A838">
        <v>40.366660000000003</v>
      </c>
      <c r="B838">
        <v>59.22054</v>
      </c>
      <c r="C838">
        <v>1133.9670000000001</v>
      </c>
      <c r="D838">
        <v>56.473999999999997</v>
      </c>
      <c r="E838">
        <v>4.9802140000000002E-2</v>
      </c>
      <c r="F838" s="95">
        <f t="shared" si="12"/>
        <v>59</v>
      </c>
      <c r="G838" s="76"/>
      <c r="I838" s="84"/>
    </row>
    <row r="839" spans="1:9" x14ac:dyDescent="0.2">
      <c r="A839">
        <v>40.416670000000003</v>
      </c>
      <c r="B839">
        <v>59.334449999999997</v>
      </c>
      <c r="C839">
        <v>1132.0260000000001</v>
      </c>
      <c r="D839">
        <v>56.966200000000001</v>
      </c>
      <c r="E839">
        <v>5.0322350000000002E-2</v>
      </c>
      <c r="F839" s="95">
        <f t="shared" si="12"/>
        <v>59</v>
      </c>
      <c r="G839" s="76"/>
      <c r="I839" s="84"/>
    </row>
    <row r="840" spans="1:9" x14ac:dyDescent="0.2">
      <c r="A840">
        <v>40.466670000000001</v>
      </c>
      <c r="B840">
        <v>59.45185</v>
      </c>
      <c r="C840">
        <v>1130.2570000000001</v>
      </c>
      <c r="D840">
        <v>57.415579999999999</v>
      </c>
      <c r="E840">
        <v>5.0798700000000002E-2</v>
      </c>
      <c r="F840" s="95">
        <f t="shared" si="12"/>
        <v>59</v>
      </c>
      <c r="G840" s="76"/>
      <c r="I840" s="84"/>
    </row>
    <row r="841" spans="1:9" x14ac:dyDescent="0.2">
      <c r="A841">
        <v>40.516660000000002</v>
      </c>
      <c r="B841">
        <v>59.545160000000003</v>
      </c>
      <c r="C841">
        <v>1128.1859999999999</v>
      </c>
      <c r="D841">
        <v>57.633159999999997</v>
      </c>
      <c r="E841">
        <v>5.108476E-2</v>
      </c>
      <c r="F841" s="95">
        <f t="shared" si="12"/>
        <v>60</v>
      </c>
      <c r="G841" s="76"/>
      <c r="I841" s="84"/>
    </row>
    <row r="842" spans="1:9" x14ac:dyDescent="0.2">
      <c r="A842">
        <v>40.566659999999999</v>
      </c>
      <c r="B842">
        <v>59.637900000000002</v>
      </c>
      <c r="C842">
        <v>1126.2529999999999</v>
      </c>
      <c r="D842">
        <v>58.092190000000002</v>
      </c>
      <c r="E842">
        <v>5.1580059999999997E-2</v>
      </c>
      <c r="F842" s="95">
        <f t="shared" si="12"/>
        <v>60</v>
      </c>
      <c r="G842" s="76"/>
      <c r="I842" s="84"/>
    </row>
    <row r="843" spans="1:9" x14ac:dyDescent="0.2">
      <c r="A843">
        <v>40.616660000000003</v>
      </c>
      <c r="B843">
        <v>59.743920000000003</v>
      </c>
      <c r="C843">
        <v>1124.4939999999999</v>
      </c>
      <c r="D843">
        <v>58.507759999999998</v>
      </c>
      <c r="E843">
        <v>5.2030279999999998E-2</v>
      </c>
      <c r="F843" s="95">
        <f t="shared" si="12"/>
        <v>60</v>
      </c>
      <c r="G843" s="76"/>
      <c r="I843" s="84"/>
    </row>
    <row r="844" spans="1:9" x14ac:dyDescent="0.2">
      <c r="A844">
        <v>40.666670000000003</v>
      </c>
      <c r="B844">
        <v>59.841479999999997</v>
      </c>
      <c r="C844">
        <v>1122.4739999999999</v>
      </c>
      <c r="D844">
        <v>58.987720000000003</v>
      </c>
      <c r="E844">
        <v>5.2551540000000001E-2</v>
      </c>
      <c r="F844" s="95">
        <f t="shared" si="12"/>
        <v>60</v>
      </c>
      <c r="G844" s="76"/>
      <c r="I844" s="84"/>
    </row>
    <row r="845" spans="1:9" x14ac:dyDescent="0.2">
      <c r="A845">
        <v>40.716670000000001</v>
      </c>
      <c r="B845">
        <v>59.933070000000001</v>
      </c>
      <c r="C845">
        <v>1120.481</v>
      </c>
      <c r="D845">
        <v>59.302349999999997</v>
      </c>
      <c r="E845">
        <v>5.292579E-2</v>
      </c>
      <c r="F845" s="95">
        <f t="shared" si="12"/>
        <v>60</v>
      </c>
      <c r="G845" s="76"/>
      <c r="I845" s="84"/>
    </row>
    <row r="846" spans="1:9" x14ac:dyDescent="0.2">
      <c r="A846">
        <v>40.766660000000002</v>
      </c>
      <c r="B846">
        <v>60.025599999999997</v>
      </c>
      <c r="C846">
        <v>1118.3610000000001</v>
      </c>
      <c r="D846">
        <v>59.63449</v>
      </c>
      <c r="E846">
        <v>5.3323099999999998E-2</v>
      </c>
      <c r="F846" s="95">
        <f t="shared" si="12"/>
        <v>60</v>
      </c>
      <c r="G846" s="76"/>
      <c r="I846" s="84"/>
    </row>
    <row r="847" spans="1:9" x14ac:dyDescent="0.2">
      <c r="A847">
        <v>40.816659999999999</v>
      </c>
      <c r="B847">
        <v>60.13111</v>
      </c>
      <c r="C847">
        <v>1116.402</v>
      </c>
      <c r="D847">
        <v>59.990879999999997</v>
      </c>
      <c r="E847">
        <v>5.3735900000000003E-2</v>
      </c>
      <c r="F847" s="95">
        <f t="shared" si="12"/>
        <v>60</v>
      </c>
      <c r="G847" s="76"/>
      <c r="I847" s="84"/>
    </row>
    <row r="848" spans="1:9" x14ac:dyDescent="0.2">
      <c r="A848">
        <v>40.866660000000003</v>
      </c>
      <c r="B848">
        <v>60.22213</v>
      </c>
      <c r="C848">
        <v>1114.4190000000001</v>
      </c>
      <c r="D848">
        <v>60.909599999999998</v>
      </c>
      <c r="E848">
        <v>5.4655929999999998E-2</v>
      </c>
      <c r="F848" s="95">
        <f t="shared" si="12"/>
        <v>60</v>
      </c>
      <c r="G848" s="76"/>
      <c r="I848" s="84"/>
    </row>
    <row r="849" spans="1:9" x14ac:dyDescent="0.2">
      <c r="A849">
        <v>40.916670000000003</v>
      </c>
      <c r="B849">
        <v>60.319749999999999</v>
      </c>
      <c r="C849">
        <v>1112.3510000000001</v>
      </c>
      <c r="D849">
        <v>60.822299999999998</v>
      </c>
      <c r="E849">
        <v>5.4679060000000002E-2</v>
      </c>
      <c r="F849" s="95">
        <f t="shared" si="12"/>
        <v>60</v>
      </c>
      <c r="G849" s="76"/>
      <c r="I849" s="84"/>
    </row>
    <row r="850" spans="1:9" x14ac:dyDescent="0.2">
      <c r="A850">
        <v>40.966670000000001</v>
      </c>
      <c r="B850">
        <v>60.422899999999998</v>
      </c>
      <c r="C850">
        <v>1110.2139999999999</v>
      </c>
      <c r="D850">
        <v>61.383119999999998</v>
      </c>
      <c r="E850">
        <v>5.5289459999999999E-2</v>
      </c>
      <c r="F850" s="95">
        <f t="shared" si="12"/>
        <v>60</v>
      </c>
      <c r="G850" s="76"/>
      <c r="I850" s="84"/>
    </row>
    <row r="851" spans="1:9" x14ac:dyDescent="0.2">
      <c r="A851">
        <v>41.016660000000002</v>
      </c>
      <c r="B851">
        <v>60.515500000000003</v>
      </c>
      <c r="C851">
        <v>1108.1869999999999</v>
      </c>
      <c r="D851">
        <v>61.898499999999999</v>
      </c>
      <c r="E851">
        <v>5.5855660000000001E-2</v>
      </c>
      <c r="F851" s="95">
        <f t="shared" si="12"/>
        <v>61</v>
      </c>
      <c r="G851" s="76"/>
      <c r="I851" s="84"/>
    </row>
    <row r="852" spans="1:9" x14ac:dyDescent="0.2">
      <c r="A852">
        <v>41.066659999999999</v>
      </c>
      <c r="B852">
        <v>60.625100000000003</v>
      </c>
      <c r="C852">
        <v>1105.9780000000001</v>
      </c>
      <c r="D852">
        <v>62.290869999999998</v>
      </c>
      <c r="E852">
        <v>5.6321990000000002E-2</v>
      </c>
      <c r="F852" s="95">
        <f t="shared" si="12"/>
        <v>61</v>
      </c>
      <c r="G852" s="76"/>
      <c r="I852" s="84"/>
    </row>
    <row r="853" spans="1:9" x14ac:dyDescent="0.2">
      <c r="A853">
        <v>41.116660000000003</v>
      </c>
      <c r="B853">
        <v>60.708910000000003</v>
      </c>
      <c r="C853">
        <v>1103.9290000000001</v>
      </c>
      <c r="D853">
        <v>62.879399999999997</v>
      </c>
      <c r="E853">
        <v>5.6959650000000001E-2</v>
      </c>
      <c r="F853" s="95">
        <f t="shared" si="12"/>
        <v>61</v>
      </c>
      <c r="G853" s="76"/>
      <c r="I853" s="84"/>
    </row>
    <row r="854" spans="1:9" x14ac:dyDescent="0.2">
      <c r="A854">
        <v>41.166670000000003</v>
      </c>
      <c r="B854">
        <v>60.812649999999998</v>
      </c>
      <c r="C854">
        <v>1101.77</v>
      </c>
      <c r="D854">
        <v>63.259300000000003</v>
      </c>
      <c r="E854">
        <v>5.741607E-2</v>
      </c>
      <c r="F854" s="95">
        <f t="shared" si="12"/>
        <v>61</v>
      </c>
      <c r="G854" s="76"/>
      <c r="I854" s="84"/>
    </row>
    <row r="855" spans="1:9" x14ac:dyDescent="0.2">
      <c r="A855">
        <v>41.216670000000001</v>
      </c>
      <c r="B855">
        <v>60.90455</v>
      </c>
      <c r="C855">
        <v>1099.57</v>
      </c>
      <c r="D855">
        <v>63.752600000000001</v>
      </c>
      <c r="E855">
        <v>5.7979559999999999E-2</v>
      </c>
      <c r="F855" s="95">
        <f t="shared" si="12"/>
        <v>61</v>
      </c>
      <c r="G855" s="76"/>
      <c r="I855" s="84"/>
    </row>
    <row r="856" spans="1:9" x14ac:dyDescent="0.2">
      <c r="A856">
        <v>41.266660000000002</v>
      </c>
      <c r="B856">
        <v>61.029299999999999</v>
      </c>
      <c r="C856">
        <v>1097.431</v>
      </c>
      <c r="D856">
        <v>64.327740000000006</v>
      </c>
      <c r="E856">
        <v>5.8616679999999997E-2</v>
      </c>
      <c r="F856" s="95">
        <f t="shared" si="12"/>
        <v>61</v>
      </c>
      <c r="G856" s="76"/>
      <c r="I856" s="84"/>
    </row>
    <row r="857" spans="1:9" x14ac:dyDescent="0.2">
      <c r="A857">
        <v>41.316659999999999</v>
      </c>
      <c r="B857">
        <v>61.129519999999999</v>
      </c>
      <c r="C857">
        <v>1095.1210000000001</v>
      </c>
      <c r="D857">
        <v>64.860709999999997</v>
      </c>
      <c r="E857">
        <v>5.9227000000000002E-2</v>
      </c>
      <c r="F857" s="95">
        <f t="shared" si="12"/>
        <v>61</v>
      </c>
      <c r="G857" s="76"/>
      <c r="I857" s="84"/>
    </row>
    <row r="858" spans="1:9" x14ac:dyDescent="0.2">
      <c r="A858">
        <v>41.366660000000003</v>
      </c>
      <c r="B858">
        <v>61.22963</v>
      </c>
      <c r="C858">
        <v>1092.8579999999999</v>
      </c>
      <c r="D858">
        <v>65.333160000000007</v>
      </c>
      <c r="E858">
        <v>5.9781939999999999E-2</v>
      </c>
      <c r="F858" s="95">
        <f t="shared" si="12"/>
        <v>61</v>
      </c>
      <c r="G858" s="76"/>
      <c r="I858" s="84"/>
    </row>
    <row r="859" spans="1:9" x14ac:dyDescent="0.2">
      <c r="A859">
        <v>41.416670000000003</v>
      </c>
      <c r="B859">
        <v>61.318559999999998</v>
      </c>
      <c r="C859">
        <v>1090.511</v>
      </c>
      <c r="D859">
        <v>65.890129999999999</v>
      </c>
      <c r="E859">
        <v>6.0421309999999999E-2</v>
      </c>
      <c r="F859" s="95">
        <f t="shared" si="12"/>
        <v>61</v>
      </c>
      <c r="G859" s="76"/>
      <c r="I859" s="84"/>
    </row>
    <row r="860" spans="1:9" x14ac:dyDescent="0.2">
      <c r="A860">
        <v>41.466670000000001</v>
      </c>
      <c r="B860">
        <v>61.438319999999997</v>
      </c>
      <c r="C860">
        <v>1088.3699999999999</v>
      </c>
      <c r="D860">
        <v>66.239379999999997</v>
      </c>
      <c r="E860">
        <v>6.0861100000000001E-2</v>
      </c>
      <c r="F860" s="95">
        <f t="shared" si="12"/>
        <v>61</v>
      </c>
      <c r="G860" s="76"/>
      <c r="I860" s="84"/>
    </row>
    <row r="861" spans="1:9" x14ac:dyDescent="0.2">
      <c r="A861">
        <v>41.516660000000002</v>
      </c>
      <c r="B861">
        <v>61.517960000000002</v>
      </c>
      <c r="C861">
        <v>1085.93</v>
      </c>
      <c r="D861">
        <v>67.028040000000004</v>
      </c>
      <c r="E861">
        <v>6.1724080000000001E-2</v>
      </c>
      <c r="F861" s="95">
        <f t="shared" si="12"/>
        <v>62</v>
      </c>
      <c r="G861" s="76"/>
      <c r="I861" s="84"/>
    </row>
    <row r="862" spans="1:9" x14ac:dyDescent="0.2">
      <c r="A862">
        <v>41.566659999999999</v>
      </c>
      <c r="B862">
        <v>61.630319999999998</v>
      </c>
      <c r="C862">
        <v>1083.5609999999999</v>
      </c>
      <c r="D862">
        <v>67.17474</v>
      </c>
      <c r="E862">
        <v>6.1994420000000001E-2</v>
      </c>
      <c r="F862" s="95">
        <f t="shared" si="12"/>
        <v>62</v>
      </c>
      <c r="G862" s="76"/>
      <c r="I862" s="84"/>
    </row>
    <row r="863" spans="1:9" x14ac:dyDescent="0.2">
      <c r="A863">
        <v>41.616660000000003</v>
      </c>
      <c r="B863">
        <v>61.722990000000003</v>
      </c>
      <c r="C863">
        <v>1081.184</v>
      </c>
      <c r="D863">
        <v>68.032529999999994</v>
      </c>
      <c r="E863">
        <v>6.2924099999999997E-2</v>
      </c>
      <c r="F863" s="95">
        <f t="shared" si="12"/>
        <v>62</v>
      </c>
      <c r="G863" s="76"/>
      <c r="I863" s="84"/>
    </row>
    <row r="864" spans="1:9" x14ac:dyDescent="0.2">
      <c r="A864">
        <v>41.666670000000003</v>
      </c>
      <c r="B864">
        <v>61.81644</v>
      </c>
      <c r="C864">
        <v>1078.8599999999999</v>
      </c>
      <c r="D864">
        <v>68.550989999999999</v>
      </c>
      <c r="E864">
        <v>6.354021E-2</v>
      </c>
      <c r="F864" s="95">
        <f t="shared" ref="F864:F927" si="13">ROUND(B864,0)</f>
        <v>62</v>
      </c>
      <c r="G864" s="76"/>
      <c r="I864" s="84"/>
    </row>
    <row r="865" spans="1:9" x14ac:dyDescent="0.2">
      <c r="A865">
        <v>41.716670000000001</v>
      </c>
      <c r="B865">
        <v>61.915320000000001</v>
      </c>
      <c r="C865">
        <v>1076.269</v>
      </c>
      <c r="D865">
        <v>69.107839999999996</v>
      </c>
      <c r="E865">
        <v>6.4210600000000007E-2</v>
      </c>
      <c r="F865" s="95">
        <f t="shared" si="13"/>
        <v>62</v>
      </c>
      <c r="G865" s="76"/>
      <c r="I865" s="84"/>
    </row>
    <row r="866" spans="1:9" x14ac:dyDescent="0.2">
      <c r="A866">
        <v>41.766719999999999</v>
      </c>
      <c r="B866">
        <v>62.025739999999999</v>
      </c>
      <c r="C866">
        <v>1073.828</v>
      </c>
      <c r="D866">
        <v>69.537999999999997</v>
      </c>
      <c r="E866">
        <v>6.4757090000000003E-2</v>
      </c>
      <c r="F866" s="95">
        <f t="shared" si="13"/>
        <v>62</v>
      </c>
      <c r="G866" s="76"/>
      <c r="I866" s="84"/>
    </row>
    <row r="867" spans="1:9" x14ac:dyDescent="0.2">
      <c r="A867">
        <v>41.816839999999999</v>
      </c>
      <c r="B867">
        <v>62.108159999999998</v>
      </c>
      <c r="C867">
        <v>1071.1110000000001</v>
      </c>
      <c r="D867">
        <v>70.246099999999998</v>
      </c>
      <c r="E867">
        <v>6.5582470000000004E-2</v>
      </c>
      <c r="F867" s="95">
        <f t="shared" si="13"/>
        <v>62</v>
      </c>
      <c r="G867" s="76"/>
      <c r="I867" s="84"/>
    </row>
    <row r="868" spans="1:9" x14ac:dyDescent="0.2">
      <c r="A868">
        <v>41.866840000000003</v>
      </c>
      <c r="B868">
        <v>62.191580000000002</v>
      </c>
      <c r="C868">
        <v>1068.6400000000001</v>
      </c>
      <c r="D868">
        <v>70.778199999999998</v>
      </c>
      <c r="E868">
        <v>6.6231999999999999E-2</v>
      </c>
      <c r="F868" s="95">
        <f t="shared" si="13"/>
        <v>62</v>
      </c>
      <c r="G868" s="76"/>
      <c r="I868" s="84"/>
    </row>
    <row r="869" spans="1:9" x14ac:dyDescent="0.2">
      <c r="A869">
        <v>41.916840000000001</v>
      </c>
      <c r="B869">
        <v>62.328740000000003</v>
      </c>
      <c r="C869">
        <v>1066.0119999999999</v>
      </c>
      <c r="D869">
        <v>71.545320000000004</v>
      </c>
      <c r="E869">
        <v>6.7114960000000001E-2</v>
      </c>
      <c r="F869" s="95">
        <f t="shared" si="13"/>
        <v>62</v>
      </c>
      <c r="G869" s="76"/>
      <c r="I869" s="84"/>
    </row>
    <row r="870" spans="1:9" x14ac:dyDescent="0.2">
      <c r="A870">
        <v>41.966839999999998</v>
      </c>
      <c r="B870">
        <v>62.398200000000003</v>
      </c>
      <c r="C870">
        <v>1063.2449999999999</v>
      </c>
      <c r="D870">
        <v>72.175349999999995</v>
      </c>
      <c r="E870">
        <v>6.7882150000000002E-2</v>
      </c>
      <c r="F870" s="95">
        <f t="shared" si="13"/>
        <v>62</v>
      </c>
      <c r="G870" s="76"/>
      <c r="I870" s="84"/>
    </row>
    <row r="871" spans="1:9" x14ac:dyDescent="0.2">
      <c r="A871">
        <v>42.016840000000002</v>
      </c>
      <c r="B871">
        <v>62.526249999999997</v>
      </c>
      <c r="C871">
        <v>1060.6320000000001</v>
      </c>
      <c r="D871">
        <v>72.560940000000002</v>
      </c>
      <c r="E871">
        <v>6.8412929999999997E-2</v>
      </c>
      <c r="F871" s="95">
        <f t="shared" si="13"/>
        <v>63</v>
      </c>
      <c r="G871" s="76"/>
      <c r="I871" s="84"/>
    </row>
    <row r="872" spans="1:9" x14ac:dyDescent="0.2">
      <c r="A872">
        <v>42.066839999999999</v>
      </c>
      <c r="B872">
        <v>62.610959999999999</v>
      </c>
      <c r="C872">
        <v>1058.0360000000001</v>
      </c>
      <c r="D872">
        <v>73.453590000000005</v>
      </c>
      <c r="E872">
        <v>6.9424490000000005E-2</v>
      </c>
      <c r="F872" s="95">
        <f t="shared" si="13"/>
        <v>63</v>
      </c>
      <c r="G872" s="76"/>
      <c r="I872" s="84"/>
    </row>
    <row r="873" spans="1:9" x14ac:dyDescent="0.2">
      <c r="A873">
        <v>42.116840000000003</v>
      </c>
      <c r="B873">
        <v>62.718589999999999</v>
      </c>
      <c r="C873">
        <v>1055.1569999999999</v>
      </c>
      <c r="D873">
        <v>73.875</v>
      </c>
      <c r="E873">
        <v>7.0013300000000001E-2</v>
      </c>
      <c r="F873" s="95">
        <f t="shared" si="13"/>
        <v>63</v>
      </c>
      <c r="G873" s="76"/>
      <c r="I873" s="84"/>
    </row>
    <row r="874" spans="1:9" x14ac:dyDescent="0.2">
      <c r="A874">
        <v>42.166840000000001</v>
      </c>
      <c r="B874">
        <v>62.825600000000001</v>
      </c>
      <c r="C874">
        <v>1052.316</v>
      </c>
      <c r="D874">
        <v>74.701080000000005</v>
      </c>
      <c r="E874">
        <v>7.098728E-2</v>
      </c>
      <c r="F874" s="95">
        <f t="shared" si="13"/>
        <v>63</v>
      </c>
      <c r="G874" s="76"/>
      <c r="I874" s="84"/>
    </row>
    <row r="875" spans="1:9" x14ac:dyDescent="0.2">
      <c r="A875">
        <v>42.216839999999998</v>
      </c>
      <c r="B875">
        <v>62.922339999999998</v>
      </c>
      <c r="C875">
        <v>1049.71</v>
      </c>
      <c r="D875">
        <v>75.392499999999998</v>
      </c>
      <c r="E875">
        <v>7.1822259999999999E-2</v>
      </c>
      <c r="F875" s="95">
        <f t="shared" si="13"/>
        <v>63</v>
      </c>
      <c r="G875" s="76"/>
      <c r="I875" s="84"/>
    </row>
    <row r="876" spans="1:9" x14ac:dyDescent="0.2">
      <c r="A876">
        <v>42.266840000000002</v>
      </c>
      <c r="B876">
        <v>63.009439999999998</v>
      </c>
      <c r="C876">
        <v>1046.75</v>
      </c>
      <c r="D876">
        <v>75.836879999999994</v>
      </c>
      <c r="E876">
        <v>7.2449860000000005E-2</v>
      </c>
      <c r="F876" s="95">
        <f t="shared" si="13"/>
        <v>63</v>
      </c>
      <c r="G876" s="76"/>
      <c r="I876" s="84"/>
    </row>
    <row r="877" spans="1:9" x14ac:dyDescent="0.2">
      <c r="A877">
        <v>42.316839999999999</v>
      </c>
      <c r="B877">
        <v>63.122050000000002</v>
      </c>
      <c r="C877">
        <v>1043.9580000000001</v>
      </c>
      <c r="D877">
        <v>76.660979999999995</v>
      </c>
      <c r="E877">
        <v>7.3432990000000004E-2</v>
      </c>
      <c r="F877" s="95">
        <f t="shared" si="13"/>
        <v>63</v>
      </c>
      <c r="G877" s="76"/>
      <c r="I877" s="84"/>
    </row>
    <row r="878" spans="1:9" x14ac:dyDescent="0.2">
      <c r="A878">
        <v>42.366840000000003</v>
      </c>
      <c r="B878">
        <v>63.181060000000002</v>
      </c>
      <c r="C878">
        <v>1040.905</v>
      </c>
      <c r="D878">
        <v>77.234579999999994</v>
      </c>
      <c r="E878">
        <v>7.4199490000000007E-2</v>
      </c>
      <c r="F878" s="95">
        <f t="shared" si="13"/>
        <v>63</v>
      </c>
      <c r="G878" s="76"/>
      <c r="I878" s="84"/>
    </row>
    <row r="879" spans="1:9" x14ac:dyDescent="0.2">
      <c r="A879">
        <v>42.416840000000001</v>
      </c>
      <c r="B879">
        <v>63.305689999999998</v>
      </c>
      <c r="C879">
        <v>1037.989</v>
      </c>
      <c r="D879">
        <v>77.865219999999994</v>
      </c>
      <c r="E879">
        <v>7.5015449999999997E-2</v>
      </c>
      <c r="F879" s="95">
        <f t="shared" si="13"/>
        <v>63</v>
      </c>
      <c r="G879" s="76"/>
      <c r="I879" s="84"/>
    </row>
    <row r="880" spans="1:9" x14ac:dyDescent="0.2">
      <c r="A880">
        <v>42.466839999999998</v>
      </c>
      <c r="B880">
        <v>63.389139999999998</v>
      </c>
      <c r="C880">
        <v>1034.8920000000001</v>
      </c>
      <c r="D880">
        <v>78.867720000000006</v>
      </c>
      <c r="E880">
        <v>7.6208650000000003E-2</v>
      </c>
      <c r="F880" s="95">
        <f t="shared" si="13"/>
        <v>63</v>
      </c>
      <c r="G880" s="76"/>
      <c r="I880" s="84"/>
    </row>
    <row r="881" spans="1:9" x14ac:dyDescent="0.2">
      <c r="A881">
        <v>42.516840000000002</v>
      </c>
      <c r="B881">
        <v>63.493319999999997</v>
      </c>
      <c r="C881">
        <v>1031.885</v>
      </c>
      <c r="D881">
        <v>79.429860000000005</v>
      </c>
      <c r="E881">
        <v>7.6975509999999997E-2</v>
      </c>
      <c r="F881" s="95">
        <f t="shared" si="13"/>
        <v>63</v>
      </c>
      <c r="G881" s="76"/>
      <c r="I881" s="84"/>
    </row>
    <row r="882" spans="1:9" x14ac:dyDescent="0.2">
      <c r="A882">
        <v>42.566839999999999</v>
      </c>
      <c r="B882">
        <v>63.609679999999997</v>
      </c>
      <c r="C882">
        <v>1028.9480000000001</v>
      </c>
      <c r="D882">
        <v>80.356679999999997</v>
      </c>
      <c r="E882">
        <v>7.8095949999999997E-2</v>
      </c>
      <c r="F882" s="95">
        <f t="shared" si="13"/>
        <v>64</v>
      </c>
      <c r="G882" s="76"/>
      <c r="I882" s="84"/>
    </row>
    <row r="883" spans="1:9" x14ac:dyDescent="0.2">
      <c r="A883">
        <v>42.616840000000003</v>
      </c>
      <c r="B883">
        <v>63.695099999999996</v>
      </c>
      <c r="C883">
        <v>1025.6199999999999</v>
      </c>
      <c r="D883">
        <v>81.04898</v>
      </c>
      <c r="E883">
        <v>7.9024369999999997E-2</v>
      </c>
      <c r="F883" s="95">
        <f t="shared" si="13"/>
        <v>64</v>
      </c>
      <c r="G883" s="76"/>
      <c r="I883" s="84"/>
    </row>
    <row r="884" spans="1:9" x14ac:dyDescent="0.2">
      <c r="A884">
        <v>42.666840000000001</v>
      </c>
      <c r="B884">
        <v>63.806150000000002</v>
      </c>
      <c r="C884">
        <v>1022.48</v>
      </c>
      <c r="D884">
        <v>81.848920000000007</v>
      </c>
      <c r="E884">
        <v>8.0049400000000007E-2</v>
      </c>
      <c r="F884" s="95">
        <f t="shared" si="13"/>
        <v>64</v>
      </c>
      <c r="G884" s="76"/>
      <c r="I884" s="84"/>
    </row>
    <row r="885" spans="1:9" x14ac:dyDescent="0.2">
      <c r="A885">
        <v>42.716839999999998</v>
      </c>
      <c r="B885">
        <v>63.878740000000001</v>
      </c>
      <c r="C885">
        <v>1019.4059999999999</v>
      </c>
      <c r="D885">
        <v>82.732820000000004</v>
      </c>
      <c r="E885">
        <v>8.1157850000000004E-2</v>
      </c>
      <c r="F885" s="95">
        <f t="shared" si="13"/>
        <v>64</v>
      </c>
      <c r="G885" s="76"/>
      <c r="I885" s="84"/>
    </row>
    <row r="886" spans="1:9" x14ac:dyDescent="0.2">
      <c r="A886">
        <v>42.766840000000002</v>
      </c>
      <c r="B886">
        <v>63.976199999999999</v>
      </c>
      <c r="C886">
        <v>1016.003</v>
      </c>
      <c r="D886">
        <v>83.134069999999994</v>
      </c>
      <c r="E886">
        <v>8.1824629999999995E-2</v>
      </c>
      <c r="F886" s="95">
        <f t="shared" si="13"/>
        <v>64</v>
      </c>
      <c r="G886" s="76"/>
      <c r="I886" s="84"/>
    </row>
    <row r="887" spans="1:9" x14ac:dyDescent="0.2">
      <c r="A887">
        <v>42.816839999999999</v>
      </c>
      <c r="B887">
        <v>64.097139999999996</v>
      </c>
      <c r="C887">
        <v>1012.678</v>
      </c>
      <c r="D887">
        <v>84.191389999999998</v>
      </c>
      <c r="E887">
        <v>8.3137379999999997E-2</v>
      </c>
      <c r="F887" s="95">
        <f t="shared" si="13"/>
        <v>64</v>
      </c>
      <c r="G887" s="76"/>
      <c r="I887" s="84"/>
    </row>
    <row r="888" spans="1:9" x14ac:dyDescent="0.2">
      <c r="A888">
        <v>42.866840000000003</v>
      </c>
      <c r="B888">
        <v>64.197860000000006</v>
      </c>
      <c r="C888">
        <v>1009.314</v>
      </c>
      <c r="D888">
        <v>85.309910000000002</v>
      </c>
      <c r="E888">
        <v>8.4522680000000003E-2</v>
      </c>
      <c r="F888" s="95">
        <f t="shared" si="13"/>
        <v>64</v>
      </c>
      <c r="G888" s="76"/>
      <c r="I888" s="84"/>
    </row>
    <row r="889" spans="1:9" x14ac:dyDescent="0.2">
      <c r="A889">
        <v>42.916840000000001</v>
      </c>
      <c r="B889">
        <v>64.282839999999993</v>
      </c>
      <c r="C889">
        <v>1005.901</v>
      </c>
      <c r="D889">
        <v>85.76652</v>
      </c>
      <c r="E889">
        <v>8.5263359999999996E-2</v>
      </c>
      <c r="F889" s="95">
        <f t="shared" si="13"/>
        <v>64</v>
      </c>
      <c r="G889" s="76"/>
      <c r="I889" s="84"/>
    </row>
    <row r="890" spans="1:9" x14ac:dyDescent="0.2">
      <c r="A890">
        <v>42.966839999999998</v>
      </c>
      <c r="B890">
        <v>64.397980000000004</v>
      </c>
      <c r="C890">
        <v>1002.377</v>
      </c>
      <c r="D890">
        <v>86.608819999999994</v>
      </c>
      <c r="E890">
        <v>8.6403450000000007E-2</v>
      </c>
      <c r="F890" s="95">
        <f t="shared" si="13"/>
        <v>64</v>
      </c>
      <c r="G890" s="76"/>
      <c r="I890" s="84"/>
    </row>
    <row r="891" spans="1:9" x14ac:dyDescent="0.2">
      <c r="A891">
        <v>43.016840000000002</v>
      </c>
      <c r="B891">
        <v>64.513360000000006</v>
      </c>
      <c r="C891">
        <v>998.79380000000003</v>
      </c>
      <c r="D891">
        <v>87.74212</v>
      </c>
      <c r="E891">
        <v>8.7848090000000004E-2</v>
      </c>
      <c r="F891" s="95">
        <f t="shared" si="13"/>
        <v>65</v>
      </c>
      <c r="G891" s="76"/>
      <c r="I891" s="84"/>
    </row>
    <row r="892" spans="1:9" x14ac:dyDescent="0.2">
      <c r="A892">
        <v>43.066839999999999</v>
      </c>
      <c r="B892">
        <v>64.614090000000004</v>
      </c>
      <c r="C892">
        <v>995.28549999999996</v>
      </c>
      <c r="D892">
        <v>88.615250000000003</v>
      </c>
      <c r="E892">
        <v>8.9035030000000001E-2</v>
      </c>
      <c r="F892" s="95">
        <f t="shared" si="13"/>
        <v>65</v>
      </c>
      <c r="G892" s="76"/>
      <c r="I892" s="84"/>
    </row>
    <row r="893" spans="1:9" x14ac:dyDescent="0.2">
      <c r="A893">
        <v>43.116840000000003</v>
      </c>
      <c r="B893">
        <v>64.717650000000006</v>
      </c>
      <c r="C893">
        <v>991.4796</v>
      </c>
      <c r="D893">
        <v>89.395150000000001</v>
      </c>
      <c r="E893">
        <v>9.0163389999999996E-2</v>
      </c>
      <c r="F893" s="95">
        <f t="shared" si="13"/>
        <v>65</v>
      </c>
      <c r="G893" s="76"/>
      <c r="I893" s="84"/>
    </row>
    <row r="894" spans="1:9" x14ac:dyDescent="0.2">
      <c r="A894">
        <v>43.166840000000001</v>
      </c>
      <c r="B894">
        <v>64.834199999999996</v>
      </c>
      <c r="C894">
        <v>987.92819999999995</v>
      </c>
      <c r="D894">
        <v>90.306799999999996</v>
      </c>
      <c r="E894">
        <v>9.1410279999999997E-2</v>
      </c>
      <c r="F894" s="95">
        <f t="shared" si="13"/>
        <v>65</v>
      </c>
      <c r="G894" s="76"/>
      <c r="I894" s="84"/>
    </row>
    <row r="895" spans="1:9" x14ac:dyDescent="0.2">
      <c r="A895">
        <v>43.216839999999998</v>
      </c>
      <c r="B895">
        <v>64.895750000000007</v>
      </c>
      <c r="C895">
        <v>984.03679999999997</v>
      </c>
      <c r="D895">
        <v>91.314959999999999</v>
      </c>
      <c r="E895">
        <v>9.2796299999999998E-2</v>
      </c>
      <c r="F895" s="95">
        <f t="shared" si="13"/>
        <v>65</v>
      </c>
      <c r="G895" s="76"/>
      <c r="I895" s="84"/>
    </row>
    <row r="896" spans="1:9" x14ac:dyDescent="0.2">
      <c r="A896">
        <v>43.266840000000002</v>
      </c>
      <c r="B896">
        <v>65.015860000000004</v>
      </c>
      <c r="C896">
        <v>980.14059999999995</v>
      </c>
      <c r="D896">
        <v>92.098560000000006</v>
      </c>
      <c r="E896">
        <v>9.3964619999999999E-2</v>
      </c>
      <c r="F896" s="95">
        <f t="shared" si="13"/>
        <v>65</v>
      </c>
      <c r="G896" s="76"/>
      <c r="I896" s="84"/>
    </row>
    <row r="897" spans="1:9" x14ac:dyDescent="0.2">
      <c r="A897">
        <v>43.316839999999999</v>
      </c>
      <c r="B897">
        <v>65.118160000000003</v>
      </c>
      <c r="C897">
        <v>976.4</v>
      </c>
      <c r="D897">
        <v>93.218699999999998</v>
      </c>
      <c r="E897">
        <v>9.5471840000000002E-2</v>
      </c>
      <c r="F897" s="95">
        <f t="shared" si="13"/>
        <v>65</v>
      </c>
      <c r="G897" s="76"/>
      <c r="I897" s="84"/>
    </row>
    <row r="898" spans="1:9" x14ac:dyDescent="0.2">
      <c r="A898">
        <v>43.366840000000003</v>
      </c>
      <c r="B898">
        <v>65.207809999999995</v>
      </c>
      <c r="C898">
        <v>972.26490000000001</v>
      </c>
      <c r="D898">
        <v>94.158180000000002</v>
      </c>
      <c r="E898">
        <v>9.6844150000000004E-2</v>
      </c>
      <c r="F898" s="95">
        <f t="shared" si="13"/>
        <v>65</v>
      </c>
      <c r="G898" s="76"/>
      <c r="I898" s="84"/>
    </row>
    <row r="899" spans="1:9" x14ac:dyDescent="0.2">
      <c r="A899">
        <v>43.416840000000001</v>
      </c>
      <c r="B899">
        <v>65.299130000000005</v>
      </c>
      <c r="C899">
        <v>968.24310000000003</v>
      </c>
      <c r="D899">
        <v>95.09966</v>
      </c>
      <c r="E899">
        <v>9.8218780000000006E-2</v>
      </c>
      <c r="F899" s="95">
        <f t="shared" si="13"/>
        <v>65</v>
      </c>
      <c r="G899" s="76"/>
      <c r="I899" s="84"/>
    </row>
    <row r="900" spans="1:9" x14ac:dyDescent="0.2">
      <c r="A900">
        <v>43.466839999999998</v>
      </c>
      <c r="B900">
        <v>65.386409999999998</v>
      </c>
      <c r="C900">
        <v>964.21109999999999</v>
      </c>
      <c r="D900">
        <v>96.156599999999997</v>
      </c>
      <c r="E900">
        <v>9.9725659999999994E-2</v>
      </c>
      <c r="F900" s="95">
        <f t="shared" si="13"/>
        <v>65</v>
      </c>
      <c r="G900" s="76"/>
      <c r="I900" s="84"/>
    </row>
    <row r="901" spans="1:9" x14ac:dyDescent="0.2">
      <c r="A901">
        <v>43.516840000000002</v>
      </c>
      <c r="B901">
        <v>65.502390000000005</v>
      </c>
      <c r="C901">
        <v>959.9769</v>
      </c>
      <c r="D901">
        <v>97.072019999999995</v>
      </c>
      <c r="E901">
        <v>0.1011191</v>
      </c>
      <c r="F901" s="95">
        <f t="shared" si="13"/>
        <v>66</v>
      </c>
      <c r="G901" s="76"/>
      <c r="I901" s="84"/>
    </row>
    <row r="902" spans="1:9" x14ac:dyDescent="0.2">
      <c r="A902">
        <v>43.566839999999999</v>
      </c>
      <c r="B902">
        <v>65.608990000000006</v>
      </c>
      <c r="C902">
        <v>955.79679999999996</v>
      </c>
      <c r="D902">
        <v>98.304209999999998</v>
      </c>
      <c r="E902">
        <v>0.1028505</v>
      </c>
      <c r="F902" s="95">
        <f t="shared" si="13"/>
        <v>66</v>
      </c>
      <c r="G902" s="76"/>
      <c r="I902" s="84"/>
    </row>
    <row r="903" spans="1:9" x14ac:dyDescent="0.2">
      <c r="A903">
        <v>43.616840000000003</v>
      </c>
      <c r="B903">
        <v>65.703869999999995</v>
      </c>
      <c r="C903">
        <v>951.64930000000004</v>
      </c>
      <c r="D903">
        <v>99.4071</v>
      </c>
      <c r="E903">
        <v>0.1044577</v>
      </c>
      <c r="F903" s="95">
        <f t="shared" si="13"/>
        <v>66</v>
      </c>
      <c r="G903" s="76"/>
      <c r="I903" s="84"/>
    </row>
    <row r="904" spans="1:9" x14ac:dyDescent="0.2">
      <c r="A904">
        <v>43.666840000000001</v>
      </c>
      <c r="B904">
        <v>65.788139999999999</v>
      </c>
      <c r="C904">
        <v>947.31309999999996</v>
      </c>
      <c r="D904">
        <v>100.48180000000001</v>
      </c>
      <c r="E904">
        <v>0.10607030000000001</v>
      </c>
      <c r="F904" s="95">
        <f t="shared" si="13"/>
        <v>66</v>
      </c>
      <c r="G904" s="76"/>
      <c r="I904" s="84"/>
    </row>
    <row r="905" spans="1:9" x14ac:dyDescent="0.2">
      <c r="A905">
        <v>43.716839999999998</v>
      </c>
      <c r="B905">
        <v>65.899240000000006</v>
      </c>
      <c r="C905">
        <v>942.87</v>
      </c>
      <c r="D905">
        <v>101.37820000000001</v>
      </c>
      <c r="E905">
        <v>0.1075209</v>
      </c>
      <c r="F905" s="95">
        <f t="shared" si="13"/>
        <v>66</v>
      </c>
      <c r="G905" s="76"/>
      <c r="I905" s="84"/>
    </row>
    <row r="906" spans="1:9" x14ac:dyDescent="0.2">
      <c r="A906">
        <v>43.766840000000002</v>
      </c>
      <c r="B906">
        <v>65.984430000000003</v>
      </c>
      <c r="C906">
        <v>938.47720000000004</v>
      </c>
      <c r="D906">
        <v>102.6484</v>
      </c>
      <c r="E906">
        <v>0.10937760000000001</v>
      </c>
      <c r="F906" s="95">
        <f t="shared" si="13"/>
        <v>66</v>
      </c>
      <c r="G906" s="76"/>
      <c r="I906" s="84"/>
    </row>
    <row r="907" spans="1:9" x14ac:dyDescent="0.2">
      <c r="A907">
        <v>43.816839999999999</v>
      </c>
      <c r="B907">
        <v>66.096819999999994</v>
      </c>
      <c r="C907">
        <v>933.81859999999995</v>
      </c>
      <c r="D907">
        <v>103.8552</v>
      </c>
      <c r="E907">
        <v>0.1112156</v>
      </c>
      <c r="F907" s="95">
        <f t="shared" si="13"/>
        <v>66</v>
      </c>
      <c r="G907" s="76"/>
      <c r="I907" s="84"/>
    </row>
    <row r="908" spans="1:9" x14ac:dyDescent="0.2">
      <c r="A908">
        <v>43.866840000000003</v>
      </c>
      <c r="B908">
        <v>66.198059999999998</v>
      </c>
      <c r="C908">
        <v>929.40790000000004</v>
      </c>
      <c r="D908">
        <v>105.05800000000001</v>
      </c>
      <c r="E908">
        <v>0.1130375</v>
      </c>
      <c r="F908" s="95">
        <f t="shared" si="13"/>
        <v>66</v>
      </c>
      <c r="G908" s="76"/>
      <c r="I908" s="84"/>
    </row>
    <row r="909" spans="1:9" x14ac:dyDescent="0.2">
      <c r="A909">
        <v>43.916840000000001</v>
      </c>
      <c r="B909">
        <v>66.308599999999998</v>
      </c>
      <c r="C909">
        <v>924.7509</v>
      </c>
      <c r="D909">
        <v>106.06740000000001</v>
      </c>
      <c r="E909">
        <v>0.11469840000000001</v>
      </c>
      <c r="F909" s="95">
        <f t="shared" si="13"/>
        <v>66</v>
      </c>
      <c r="G909" s="76"/>
      <c r="I909" s="84"/>
    </row>
    <row r="910" spans="1:9" x14ac:dyDescent="0.2">
      <c r="A910">
        <v>43.966839999999998</v>
      </c>
      <c r="B910">
        <v>66.404399999999995</v>
      </c>
      <c r="C910">
        <v>920.14409999999998</v>
      </c>
      <c r="D910">
        <v>107.41800000000001</v>
      </c>
      <c r="E910">
        <v>0.11674039999999999</v>
      </c>
      <c r="F910" s="95">
        <f t="shared" si="13"/>
        <v>66</v>
      </c>
      <c r="G910" s="76"/>
      <c r="I910" s="84"/>
    </row>
    <row r="911" spans="1:9" x14ac:dyDescent="0.2">
      <c r="A911">
        <v>44.016840000000002</v>
      </c>
      <c r="B911">
        <v>66.487690000000001</v>
      </c>
      <c r="C911">
        <v>915.47180000000003</v>
      </c>
      <c r="D911">
        <v>108.5556</v>
      </c>
      <c r="E911">
        <v>0.1185788</v>
      </c>
      <c r="F911" s="95">
        <f t="shared" si="13"/>
        <v>66</v>
      </c>
      <c r="G911" s="76"/>
      <c r="I911" s="84"/>
    </row>
    <row r="912" spans="1:9" x14ac:dyDescent="0.2">
      <c r="A912">
        <v>44.066839999999999</v>
      </c>
      <c r="B912">
        <v>66.604060000000004</v>
      </c>
      <c r="C912">
        <v>910.48609999999996</v>
      </c>
      <c r="D912">
        <v>109.6422</v>
      </c>
      <c r="E912">
        <v>0.1204216</v>
      </c>
      <c r="F912" s="95">
        <f t="shared" si="13"/>
        <v>67</v>
      </c>
      <c r="G912" s="76"/>
      <c r="I912" s="84"/>
    </row>
    <row r="913" spans="1:9" x14ac:dyDescent="0.2">
      <c r="A913">
        <v>44.116840000000003</v>
      </c>
      <c r="B913">
        <v>66.708010000000002</v>
      </c>
      <c r="C913">
        <v>905.57180000000005</v>
      </c>
      <c r="D913">
        <v>111.0967</v>
      </c>
      <c r="E913">
        <v>0.12268129999999999</v>
      </c>
      <c r="F913" s="95">
        <f t="shared" si="13"/>
        <v>67</v>
      </c>
      <c r="G913" s="76"/>
      <c r="I913" s="84"/>
    </row>
    <row r="914" spans="1:9" x14ac:dyDescent="0.2">
      <c r="A914">
        <v>44.166840000000001</v>
      </c>
      <c r="B914">
        <v>66.798680000000004</v>
      </c>
      <c r="C914">
        <v>900.48209999999995</v>
      </c>
      <c r="D914">
        <v>112.383</v>
      </c>
      <c r="E914">
        <v>0.1248032</v>
      </c>
      <c r="F914" s="95">
        <f t="shared" si="13"/>
        <v>67</v>
      </c>
      <c r="G914" s="76"/>
      <c r="I914" s="84"/>
    </row>
    <row r="915" spans="1:9" x14ac:dyDescent="0.2">
      <c r="A915">
        <v>44.216839999999998</v>
      </c>
      <c r="B915">
        <v>66.900559999999999</v>
      </c>
      <c r="C915">
        <v>895.32489999999996</v>
      </c>
      <c r="D915">
        <v>113.5254</v>
      </c>
      <c r="E915">
        <v>0.12679799999999999</v>
      </c>
      <c r="F915" s="95">
        <f t="shared" si="13"/>
        <v>67</v>
      </c>
      <c r="G915" s="76"/>
      <c r="I915" s="84"/>
    </row>
    <row r="916" spans="1:9" x14ac:dyDescent="0.2">
      <c r="A916">
        <v>44.266840000000002</v>
      </c>
      <c r="B916">
        <v>67.003450000000001</v>
      </c>
      <c r="C916">
        <v>890.25319999999999</v>
      </c>
      <c r="D916">
        <v>114.87520000000001</v>
      </c>
      <c r="E916">
        <v>0.1290366</v>
      </c>
      <c r="F916" s="95">
        <f t="shared" si="13"/>
        <v>67</v>
      </c>
      <c r="G916" s="76"/>
      <c r="I916" s="84"/>
    </row>
    <row r="917" spans="1:9" x14ac:dyDescent="0.2">
      <c r="A917">
        <v>44.317</v>
      </c>
      <c r="B917">
        <v>67.110029999999995</v>
      </c>
      <c r="C917">
        <v>884.90940000000001</v>
      </c>
      <c r="D917">
        <v>116.249</v>
      </c>
      <c r="E917">
        <v>0.13136819999999999</v>
      </c>
      <c r="F917" s="95">
        <f t="shared" si="13"/>
        <v>67</v>
      </c>
      <c r="G917" s="76"/>
      <c r="I917" s="84"/>
    </row>
    <row r="918" spans="1:9" x14ac:dyDescent="0.2">
      <c r="A918">
        <v>44.366999999999997</v>
      </c>
      <c r="B918">
        <v>67.215789999999998</v>
      </c>
      <c r="C918">
        <v>879.52409999999998</v>
      </c>
      <c r="D918">
        <v>117.6818</v>
      </c>
      <c r="E918">
        <v>0.13380159999999999</v>
      </c>
      <c r="F918" s="95">
        <f t="shared" si="13"/>
        <v>67</v>
      </c>
      <c r="G918" s="76"/>
      <c r="I918" s="84"/>
    </row>
    <row r="919" spans="1:9" x14ac:dyDescent="0.2">
      <c r="A919">
        <v>44.417000000000002</v>
      </c>
      <c r="B919">
        <v>67.302589999999995</v>
      </c>
      <c r="C919">
        <v>874.07309999999995</v>
      </c>
      <c r="D919">
        <v>118.9928</v>
      </c>
      <c r="E919">
        <v>0.13613600000000001</v>
      </c>
      <c r="F919" s="95">
        <f t="shared" si="13"/>
        <v>67</v>
      </c>
      <c r="G919" s="76"/>
      <c r="I919" s="84"/>
    </row>
    <row r="920" spans="1:9" x14ac:dyDescent="0.2">
      <c r="A920">
        <v>44.466999999999999</v>
      </c>
      <c r="B920">
        <v>67.424049999999994</v>
      </c>
      <c r="C920">
        <v>868.54079999999999</v>
      </c>
      <c r="D920">
        <v>120.2313</v>
      </c>
      <c r="E920">
        <v>0.1384291</v>
      </c>
      <c r="F920" s="95">
        <f t="shared" si="13"/>
        <v>67</v>
      </c>
      <c r="G920" s="76"/>
      <c r="I920" s="84"/>
    </row>
    <row r="921" spans="1:9" x14ac:dyDescent="0.2">
      <c r="A921">
        <v>44.517000000000003</v>
      </c>
      <c r="B921">
        <v>67.512879999999996</v>
      </c>
      <c r="C921">
        <v>862.94759999999997</v>
      </c>
      <c r="D921">
        <v>121.6571</v>
      </c>
      <c r="E921">
        <v>0.14097850000000001</v>
      </c>
      <c r="F921" s="95">
        <f t="shared" si="13"/>
        <v>68</v>
      </c>
      <c r="G921" s="76"/>
      <c r="I921" s="84"/>
    </row>
    <row r="922" spans="1:9" x14ac:dyDescent="0.2">
      <c r="A922">
        <v>44.567</v>
      </c>
      <c r="B922">
        <v>67.611750000000001</v>
      </c>
      <c r="C922">
        <v>857.49879999999996</v>
      </c>
      <c r="D922">
        <v>123.04770000000001</v>
      </c>
      <c r="E922">
        <v>0.14349600000000001</v>
      </c>
      <c r="F922" s="95">
        <f t="shared" si="13"/>
        <v>68</v>
      </c>
      <c r="G922" s="76"/>
      <c r="I922" s="84"/>
    </row>
    <row r="923" spans="1:9" x14ac:dyDescent="0.2">
      <c r="A923">
        <v>44.616999999999997</v>
      </c>
      <c r="B923">
        <v>67.729699999999994</v>
      </c>
      <c r="C923">
        <v>851.73900000000003</v>
      </c>
      <c r="D923">
        <v>124.5215</v>
      </c>
      <c r="E923">
        <v>0.14619679999999999</v>
      </c>
      <c r="F923" s="95">
        <f t="shared" si="13"/>
        <v>68</v>
      </c>
      <c r="G923" s="76"/>
      <c r="I923" s="84"/>
    </row>
    <row r="924" spans="1:9" x14ac:dyDescent="0.2">
      <c r="A924">
        <v>44.667000000000002</v>
      </c>
      <c r="B924">
        <v>67.828119999999998</v>
      </c>
      <c r="C924">
        <v>846.14340000000004</v>
      </c>
      <c r="D924">
        <v>125.82729999999999</v>
      </c>
      <c r="E924">
        <v>0.1487068</v>
      </c>
      <c r="F924" s="95">
        <f t="shared" si="13"/>
        <v>68</v>
      </c>
      <c r="G924" s="76"/>
      <c r="I924" s="84"/>
    </row>
    <row r="925" spans="1:9" x14ac:dyDescent="0.2">
      <c r="A925">
        <v>44.716999999999999</v>
      </c>
      <c r="B925">
        <v>67.947100000000006</v>
      </c>
      <c r="C925">
        <v>840.31089999999995</v>
      </c>
      <c r="D925">
        <v>127.4375</v>
      </c>
      <c r="E925">
        <v>0.15165519999999999</v>
      </c>
      <c r="F925" s="95">
        <f t="shared" si="13"/>
        <v>68</v>
      </c>
      <c r="G925" s="76"/>
      <c r="I925" s="84"/>
    </row>
    <row r="926" spans="1:9" x14ac:dyDescent="0.2">
      <c r="A926">
        <v>44.767000000000003</v>
      </c>
      <c r="B926">
        <v>68.007040000000003</v>
      </c>
      <c r="C926">
        <v>834.57839999999999</v>
      </c>
      <c r="D926">
        <v>128.86269999999999</v>
      </c>
      <c r="E926">
        <v>0.1544046</v>
      </c>
      <c r="F926" s="95">
        <f t="shared" si="13"/>
        <v>68</v>
      </c>
      <c r="G926" s="76"/>
      <c r="I926" s="84"/>
    </row>
    <row r="927" spans="1:9" x14ac:dyDescent="0.2">
      <c r="A927">
        <v>44.817</v>
      </c>
      <c r="B927">
        <v>68.12876</v>
      </c>
      <c r="C927">
        <v>828.39200000000005</v>
      </c>
      <c r="D927">
        <v>130.15600000000001</v>
      </c>
      <c r="E927">
        <v>0.1571188</v>
      </c>
      <c r="F927" s="95">
        <f t="shared" si="13"/>
        <v>68</v>
      </c>
      <c r="G927" s="76"/>
      <c r="I927" s="84"/>
    </row>
    <row r="928" spans="1:9" x14ac:dyDescent="0.2">
      <c r="A928">
        <v>44.866999999999997</v>
      </c>
      <c r="B928">
        <v>68.219290000000001</v>
      </c>
      <c r="C928">
        <v>822.19899999999996</v>
      </c>
      <c r="D928">
        <v>131.6593</v>
      </c>
      <c r="E928">
        <v>0.16013060000000001</v>
      </c>
      <c r="F928" s="95">
        <f t="shared" ref="F928:F991" si="14">ROUND(B928,0)</f>
        <v>68</v>
      </c>
      <c r="G928" s="76"/>
      <c r="I928" s="84"/>
    </row>
    <row r="929" spans="1:9" x14ac:dyDescent="0.2">
      <c r="A929">
        <v>44.917000000000002</v>
      </c>
      <c r="B929">
        <v>68.334100000000007</v>
      </c>
      <c r="C929">
        <v>815.93579999999997</v>
      </c>
      <c r="D929">
        <v>133.0668</v>
      </c>
      <c r="E929">
        <v>0.1630849</v>
      </c>
      <c r="F929" s="95">
        <f t="shared" si="14"/>
        <v>68</v>
      </c>
      <c r="G929" s="76"/>
      <c r="I929" s="84"/>
    </row>
    <row r="930" spans="1:9" x14ac:dyDescent="0.2">
      <c r="A930">
        <v>44.966999999999999</v>
      </c>
      <c r="B930">
        <v>68.415880000000001</v>
      </c>
      <c r="C930">
        <v>809.65219999999999</v>
      </c>
      <c r="D930">
        <v>134.57859999999999</v>
      </c>
      <c r="E930">
        <v>0.1662178</v>
      </c>
      <c r="F930" s="95">
        <f t="shared" si="14"/>
        <v>68</v>
      </c>
      <c r="G930" s="76"/>
      <c r="I930" s="84"/>
    </row>
    <row r="931" spans="1:9" x14ac:dyDescent="0.2">
      <c r="A931">
        <v>45.017000000000003</v>
      </c>
      <c r="B931">
        <v>68.525279999999995</v>
      </c>
      <c r="C931">
        <v>803.13289999999995</v>
      </c>
      <c r="D931">
        <v>136.0591</v>
      </c>
      <c r="E931">
        <v>0.16941039999999999</v>
      </c>
      <c r="F931" s="95">
        <f t="shared" si="14"/>
        <v>69</v>
      </c>
      <c r="G931" s="76"/>
      <c r="I931" s="84"/>
    </row>
    <row r="932" spans="1:9" x14ac:dyDescent="0.2">
      <c r="A932">
        <v>45.067</v>
      </c>
      <c r="B932">
        <v>68.623999999999995</v>
      </c>
      <c r="C932">
        <v>796.42359999999996</v>
      </c>
      <c r="D932">
        <v>137.39160000000001</v>
      </c>
      <c r="E932">
        <v>0.17251069999999999</v>
      </c>
      <c r="F932" s="95">
        <f t="shared" si="14"/>
        <v>69</v>
      </c>
      <c r="G932" s="76"/>
      <c r="I932" s="84"/>
    </row>
    <row r="933" spans="1:9" x14ac:dyDescent="0.2">
      <c r="A933">
        <v>45.116999999999997</v>
      </c>
      <c r="B933">
        <v>68.743700000000004</v>
      </c>
      <c r="C933">
        <v>789.6662</v>
      </c>
      <c r="D933">
        <v>138.91329999999999</v>
      </c>
      <c r="E933">
        <v>0.17591390000000001</v>
      </c>
      <c r="F933" s="95">
        <f t="shared" si="14"/>
        <v>69</v>
      </c>
      <c r="G933" s="76"/>
      <c r="I933" s="84"/>
    </row>
    <row r="934" spans="1:9" x14ac:dyDescent="0.2">
      <c r="A934">
        <v>45.167000000000002</v>
      </c>
      <c r="B934">
        <v>68.814570000000003</v>
      </c>
      <c r="C934">
        <v>782.97990000000004</v>
      </c>
      <c r="D934">
        <v>140.27119999999999</v>
      </c>
      <c r="E934">
        <v>0.17915039999999999</v>
      </c>
      <c r="F934" s="95">
        <f t="shared" si="14"/>
        <v>69</v>
      </c>
      <c r="G934" s="76"/>
      <c r="I934" s="84"/>
    </row>
    <row r="935" spans="1:9" x14ac:dyDescent="0.2">
      <c r="A935">
        <v>45.216999999999999</v>
      </c>
      <c r="B935">
        <v>68.920050000000003</v>
      </c>
      <c r="C935">
        <v>776.17399999999998</v>
      </c>
      <c r="D935">
        <v>141.8588</v>
      </c>
      <c r="E935">
        <v>0.1827667</v>
      </c>
      <c r="F935" s="95">
        <f t="shared" si="14"/>
        <v>69</v>
      </c>
      <c r="G935" s="76"/>
      <c r="I935" s="84"/>
    </row>
    <row r="936" spans="1:9" x14ac:dyDescent="0.2">
      <c r="A936">
        <v>45.267000000000003</v>
      </c>
      <c r="B936">
        <v>69.033940000000001</v>
      </c>
      <c r="C936">
        <v>769.3175</v>
      </c>
      <c r="D936">
        <v>143.13409999999999</v>
      </c>
      <c r="E936">
        <v>0.18605340000000001</v>
      </c>
      <c r="F936" s="95">
        <f t="shared" si="14"/>
        <v>69</v>
      </c>
      <c r="G936" s="76"/>
      <c r="I936" s="84"/>
    </row>
    <row r="937" spans="1:9" x14ac:dyDescent="0.2">
      <c r="A937">
        <v>45.317</v>
      </c>
      <c r="B937">
        <v>69.124260000000007</v>
      </c>
      <c r="C937">
        <v>762.20150000000001</v>
      </c>
      <c r="D937">
        <v>144.5967</v>
      </c>
      <c r="E937">
        <v>0.1897094</v>
      </c>
      <c r="F937" s="95">
        <f t="shared" si="14"/>
        <v>69</v>
      </c>
      <c r="G937" s="76"/>
      <c r="I937" s="84"/>
    </row>
    <row r="938" spans="1:9" x14ac:dyDescent="0.2">
      <c r="A938">
        <v>45.366999999999997</v>
      </c>
      <c r="B938">
        <v>69.237340000000003</v>
      </c>
      <c r="C938">
        <v>755.13840000000005</v>
      </c>
      <c r="D938">
        <v>146.10589999999999</v>
      </c>
      <c r="E938">
        <v>0.19348219999999999</v>
      </c>
      <c r="F938" s="95">
        <f t="shared" si="14"/>
        <v>69</v>
      </c>
      <c r="G938" s="76"/>
      <c r="I938" s="84"/>
    </row>
    <row r="939" spans="1:9" x14ac:dyDescent="0.2">
      <c r="A939">
        <v>45.417000000000002</v>
      </c>
      <c r="B939">
        <v>69.341380000000001</v>
      </c>
      <c r="C939">
        <v>747.79639999999995</v>
      </c>
      <c r="D939">
        <v>147.5813</v>
      </c>
      <c r="E939">
        <v>0.1973549</v>
      </c>
      <c r="F939" s="95">
        <f t="shared" si="14"/>
        <v>69</v>
      </c>
      <c r="G939" s="76"/>
      <c r="I939" s="84"/>
    </row>
    <row r="940" spans="1:9" x14ac:dyDescent="0.2">
      <c r="A940">
        <v>45.466999999999999</v>
      </c>
      <c r="B940">
        <v>69.418090000000007</v>
      </c>
      <c r="C940">
        <v>740.35680000000002</v>
      </c>
      <c r="D940">
        <v>149.04679999999999</v>
      </c>
      <c r="E940">
        <v>0.20131750000000001</v>
      </c>
      <c r="F940" s="95">
        <f t="shared" si="14"/>
        <v>69</v>
      </c>
      <c r="G940" s="76"/>
      <c r="I940" s="84"/>
    </row>
    <row r="941" spans="1:9" x14ac:dyDescent="0.2">
      <c r="A941">
        <v>45.517000000000003</v>
      </c>
      <c r="B941">
        <v>69.514600000000002</v>
      </c>
      <c r="C941">
        <v>732.4452</v>
      </c>
      <c r="D941">
        <v>150.31270000000001</v>
      </c>
      <c r="E941">
        <v>0.2052204</v>
      </c>
      <c r="F941" s="95">
        <f t="shared" si="14"/>
        <v>70</v>
      </c>
      <c r="G941" s="76"/>
      <c r="I941" s="84"/>
    </row>
    <row r="942" spans="1:9" x14ac:dyDescent="0.2">
      <c r="A942">
        <v>45.567</v>
      </c>
      <c r="B942">
        <v>69.634820000000005</v>
      </c>
      <c r="C942">
        <v>725.22799999999995</v>
      </c>
      <c r="D942">
        <v>151.76499999999999</v>
      </c>
      <c r="E942">
        <v>0.20926510000000001</v>
      </c>
      <c r="F942" s="95">
        <f t="shared" si="14"/>
        <v>70</v>
      </c>
      <c r="G942" s="76"/>
      <c r="I942" s="84"/>
    </row>
    <row r="943" spans="1:9" x14ac:dyDescent="0.2">
      <c r="A943">
        <v>45.616999999999997</v>
      </c>
      <c r="B943">
        <v>69.71651</v>
      </c>
      <c r="C943">
        <v>717.375</v>
      </c>
      <c r="D943">
        <v>153.1001</v>
      </c>
      <c r="E943">
        <v>0.2134172</v>
      </c>
      <c r="F943" s="95">
        <f t="shared" si="14"/>
        <v>70</v>
      </c>
      <c r="G943" s="76"/>
      <c r="I943" s="84"/>
    </row>
    <row r="944" spans="1:9" x14ac:dyDescent="0.2">
      <c r="A944">
        <v>45.667000000000002</v>
      </c>
      <c r="B944">
        <v>69.812449999999998</v>
      </c>
      <c r="C944">
        <v>709.83550000000002</v>
      </c>
      <c r="D944">
        <v>154.38239999999999</v>
      </c>
      <c r="E944">
        <v>0.2174904</v>
      </c>
      <c r="F944" s="95">
        <f t="shared" si="14"/>
        <v>70</v>
      </c>
      <c r="G944" s="76"/>
      <c r="I944" s="84"/>
    </row>
    <row r="945" spans="1:9" x14ac:dyDescent="0.2">
      <c r="A945">
        <v>45.716999999999999</v>
      </c>
      <c r="B945">
        <v>69.905150000000006</v>
      </c>
      <c r="C945">
        <v>702.13099999999997</v>
      </c>
      <c r="D945">
        <v>155.8552</v>
      </c>
      <c r="E945">
        <v>0.22197459999999999</v>
      </c>
      <c r="F945" s="95">
        <f t="shared" si="14"/>
        <v>70</v>
      </c>
      <c r="G945" s="76"/>
      <c r="I945" s="84"/>
    </row>
    <row r="946" spans="1:9" x14ac:dyDescent="0.2">
      <c r="A946">
        <v>45.767000000000003</v>
      </c>
      <c r="B946">
        <v>70.034139999999994</v>
      </c>
      <c r="C946">
        <v>694.37400000000002</v>
      </c>
      <c r="D946">
        <v>157.2141</v>
      </c>
      <c r="E946">
        <v>0.22641120000000001</v>
      </c>
      <c r="F946" s="95">
        <f t="shared" si="14"/>
        <v>70</v>
      </c>
      <c r="G946" s="76"/>
      <c r="I946" s="84"/>
    </row>
    <row r="947" spans="1:9" x14ac:dyDescent="0.2">
      <c r="A947">
        <v>45.817</v>
      </c>
      <c r="B947">
        <v>70.132739999999998</v>
      </c>
      <c r="C947">
        <v>686.50120000000004</v>
      </c>
      <c r="D947">
        <v>158.5257</v>
      </c>
      <c r="E947">
        <v>0.23091829999999999</v>
      </c>
      <c r="F947" s="95">
        <f t="shared" si="14"/>
        <v>70</v>
      </c>
      <c r="G947" s="76"/>
      <c r="I947" s="84"/>
    </row>
    <row r="948" spans="1:9" x14ac:dyDescent="0.2">
      <c r="A948">
        <v>45.866999999999997</v>
      </c>
      <c r="B948">
        <v>70.236199999999997</v>
      </c>
      <c r="C948">
        <v>678.54679999999996</v>
      </c>
      <c r="D948">
        <v>159.90270000000001</v>
      </c>
      <c r="E948">
        <v>0.23565459999999999</v>
      </c>
      <c r="F948" s="95">
        <f t="shared" si="14"/>
        <v>70</v>
      </c>
      <c r="G948" s="76"/>
      <c r="I948" s="84"/>
    </row>
    <row r="949" spans="1:9" x14ac:dyDescent="0.2">
      <c r="A949">
        <v>45.917000000000002</v>
      </c>
      <c r="B949">
        <v>70.342759999999998</v>
      </c>
      <c r="C949">
        <v>670.60860000000002</v>
      </c>
      <c r="D949">
        <v>161.11160000000001</v>
      </c>
      <c r="E949">
        <v>0.24024680000000001</v>
      </c>
      <c r="F949" s="95">
        <f t="shared" si="14"/>
        <v>70</v>
      </c>
      <c r="G949" s="76"/>
      <c r="I949" s="84"/>
    </row>
    <row r="950" spans="1:9" x14ac:dyDescent="0.2">
      <c r="A950">
        <v>45.966999999999999</v>
      </c>
      <c r="B950">
        <v>70.429299999999998</v>
      </c>
      <c r="C950">
        <v>662.7278</v>
      </c>
      <c r="D950">
        <v>162.24119999999999</v>
      </c>
      <c r="E950">
        <v>0.24480830000000001</v>
      </c>
      <c r="F950" s="95">
        <f t="shared" si="14"/>
        <v>70</v>
      </c>
      <c r="G950" s="76"/>
      <c r="I950" s="84"/>
    </row>
    <row r="951" spans="1:9" x14ac:dyDescent="0.2">
      <c r="A951">
        <v>46.017000000000003</v>
      </c>
      <c r="B951">
        <v>70.550409999999999</v>
      </c>
      <c r="C951">
        <v>654.67859999999996</v>
      </c>
      <c r="D951">
        <v>163.58189999999999</v>
      </c>
      <c r="E951">
        <v>0.2498659</v>
      </c>
      <c r="F951" s="95">
        <f t="shared" si="14"/>
        <v>71</v>
      </c>
      <c r="G951" s="76"/>
      <c r="I951" s="84"/>
    </row>
    <row r="952" spans="1:9" x14ac:dyDescent="0.2">
      <c r="A952">
        <v>46.067</v>
      </c>
      <c r="B952">
        <v>70.642200000000003</v>
      </c>
      <c r="C952">
        <v>646.7627</v>
      </c>
      <c r="D952">
        <v>164.8021</v>
      </c>
      <c r="E952">
        <v>0.2548108</v>
      </c>
      <c r="F952" s="95">
        <f t="shared" si="14"/>
        <v>71</v>
      </c>
      <c r="G952" s="76"/>
      <c r="I952" s="84"/>
    </row>
    <row r="953" spans="1:9" x14ac:dyDescent="0.2">
      <c r="A953">
        <v>46.116999999999997</v>
      </c>
      <c r="B953">
        <v>70.736320000000006</v>
      </c>
      <c r="C953">
        <v>638.78740000000005</v>
      </c>
      <c r="D953">
        <v>165.98240000000001</v>
      </c>
      <c r="E953">
        <v>0.25983980000000001</v>
      </c>
      <c r="F953" s="95">
        <f t="shared" si="14"/>
        <v>71</v>
      </c>
      <c r="G953" s="76"/>
      <c r="I953" s="84"/>
    </row>
    <row r="954" spans="1:9" x14ac:dyDescent="0.2">
      <c r="A954">
        <v>46.167000000000002</v>
      </c>
      <c r="B954">
        <v>70.830699999999993</v>
      </c>
      <c r="C954">
        <v>630.48119999999994</v>
      </c>
      <c r="D954">
        <v>167.11850000000001</v>
      </c>
      <c r="E954">
        <v>0.265065</v>
      </c>
      <c r="F954" s="95">
        <f t="shared" si="14"/>
        <v>71</v>
      </c>
      <c r="G954" s="76"/>
      <c r="I954" s="84"/>
    </row>
    <row r="955" spans="1:9" x14ac:dyDescent="0.2">
      <c r="A955">
        <v>46.216999999999999</v>
      </c>
      <c r="B955">
        <v>70.949749999999995</v>
      </c>
      <c r="C955">
        <v>622.13279999999997</v>
      </c>
      <c r="D955">
        <v>168.05940000000001</v>
      </c>
      <c r="E955">
        <v>0.27013419999999999</v>
      </c>
      <c r="F955" s="95">
        <f t="shared" si="14"/>
        <v>71</v>
      </c>
      <c r="G955" s="76"/>
      <c r="I955" s="84"/>
    </row>
    <row r="956" spans="1:9" x14ac:dyDescent="0.2">
      <c r="A956">
        <v>46.267000000000003</v>
      </c>
      <c r="B956">
        <v>71.032799999999995</v>
      </c>
      <c r="C956">
        <v>613.53499999999997</v>
      </c>
      <c r="D956">
        <v>169.1756</v>
      </c>
      <c r="E956">
        <v>0.27573910000000001</v>
      </c>
      <c r="F956" s="95">
        <f t="shared" si="14"/>
        <v>71</v>
      </c>
      <c r="G956" s="76"/>
      <c r="I956" s="84"/>
    </row>
    <row r="957" spans="1:9" x14ac:dyDescent="0.2">
      <c r="A957">
        <v>46.317</v>
      </c>
      <c r="B957">
        <v>71.135220000000004</v>
      </c>
      <c r="C957">
        <v>605.12459999999999</v>
      </c>
      <c r="D957">
        <v>170.11859999999999</v>
      </c>
      <c r="E957">
        <v>0.28112989999999999</v>
      </c>
      <c r="F957" s="95">
        <f t="shared" si="14"/>
        <v>71</v>
      </c>
      <c r="G957" s="76"/>
      <c r="I957" s="84"/>
    </row>
    <row r="958" spans="1:9" x14ac:dyDescent="0.2">
      <c r="A958">
        <v>46.366999999999997</v>
      </c>
      <c r="B958">
        <v>71.214839999999995</v>
      </c>
      <c r="C958">
        <v>596.6232</v>
      </c>
      <c r="D958">
        <v>171.0309</v>
      </c>
      <c r="E958">
        <v>0.2866648</v>
      </c>
      <c r="F958" s="95">
        <f t="shared" si="14"/>
        <v>71</v>
      </c>
      <c r="G958" s="76"/>
      <c r="I958" s="84"/>
    </row>
    <row r="959" spans="1:9" x14ac:dyDescent="0.2">
      <c r="A959">
        <v>46.417000000000002</v>
      </c>
      <c r="B959">
        <v>71.300359999999998</v>
      </c>
      <c r="C959">
        <v>587.95860000000005</v>
      </c>
      <c r="D959">
        <v>171.9872</v>
      </c>
      <c r="E959">
        <v>0.2925159</v>
      </c>
      <c r="F959" s="95">
        <f t="shared" si="14"/>
        <v>71</v>
      </c>
      <c r="G959" s="76"/>
      <c r="I959" s="84"/>
    </row>
    <row r="960" spans="1:9" x14ac:dyDescent="0.2">
      <c r="A960">
        <v>46.466999999999999</v>
      </c>
      <c r="B960">
        <v>71.419889999999995</v>
      </c>
      <c r="C960">
        <v>579.07820000000004</v>
      </c>
      <c r="D960">
        <v>172.96039999999999</v>
      </c>
      <c r="E960">
        <v>0.29868230000000001</v>
      </c>
      <c r="F960" s="95">
        <f t="shared" si="14"/>
        <v>71</v>
      </c>
      <c r="G960" s="76"/>
      <c r="I960" s="84"/>
    </row>
    <row r="961" spans="1:9" x14ac:dyDescent="0.2">
      <c r="A961">
        <v>46.517000000000003</v>
      </c>
      <c r="B961">
        <v>71.523799999999994</v>
      </c>
      <c r="C961">
        <v>570.26120000000003</v>
      </c>
      <c r="D961">
        <v>173.51939999999999</v>
      </c>
      <c r="E961">
        <v>0.30428060000000001</v>
      </c>
      <c r="F961" s="95">
        <f t="shared" si="14"/>
        <v>72</v>
      </c>
      <c r="G961" s="76"/>
      <c r="I961" s="84"/>
    </row>
    <row r="962" spans="1:9" x14ac:dyDescent="0.2">
      <c r="A962">
        <v>46.567</v>
      </c>
      <c r="B962">
        <v>71.631789999999995</v>
      </c>
      <c r="C962">
        <v>561.42110000000002</v>
      </c>
      <c r="D962">
        <v>174.3426</v>
      </c>
      <c r="E962">
        <v>0.31053799999999998</v>
      </c>
      <c r="F962" s="95">
        <f t="shared" si="14"/>
        <v>72</v>
      </c>
      <c r="G962" s="76"/>
      <c r="I962" s="84"/>
    </row>
    <row r="963" spans="1:9" x14ac:dyDescent="0.2">
      <c r="A963">
        <v>46.616999999999997</v>
      </c>
      <c r="B963">
        <v>71.724059999999994</v>
      </c>
      <c r="C963">
        <v>552.68240000000003</v>
      </c>
      <c r="D963">
        <v>174.95760000000001</v>
      </c>
      <c r="E963">
        <v>0.31656099999999998</v>
      </c>
      <c r="F963" s="95">
        <f t="shared" si="14"/>
        <v>72</v>
      </c>
      <c r="G963" s="76"/>
      <c r="I963" s="84"/>
    </row>
    <row r="964" spans="1:9" x14ac:dyDescent="0.2">
      <c r="A964">
        <v>46.667000000000002</v>
      </c>
      <c r="B964">
        <v>71.823530000000005</v>
      </c>
      <c r="C964">
        <v>544.05690000000004</v>
      </c>
      <c r="D964">
        <v>175.60650000000001</v>
      </c>
      <c r="E964">
        <v>0.32277240000000001</v>
      </c>
      <c r="F964" s="95">
        <f t="shared" si="14"/>
        <v>72</v>
      </c>
      <c r="G964" s="76"/>
      <c r="I964" s="84"/>
    </row>
    <row r="965" spans="1:9" x14ac:dyDescent="0.2">
      <c r="A965">
        <v>46.716999999999999</v>
      </c>
      <c r="B965">
        <v>71.912499999999994</v>
      </c>
      <c r="C965">
        <v>535.40570000000002</v>
      </c>
      <c r="D965">
        <v>176.1336</v>
      </c>
      <c r="E965">
        <v>0.32897209999999999</v>
      </c>
      <c r="F965" s="95">
        <f t="shared" si="14"/>
        <v>72</v>
      </c>
      <c r="G965" s="76"/>
      <c r="I965" s="84"/>
    </row>
    <row r="966" spans="1:9" x14ac:dyDescent="0.2">
      <c r="A966">
        <v>46.767000000000003</v>
      </c>
      <c r="B966">
        <v>72.010300000000001</v>
      </c>
      <c r="C966">
        <v>526.40660000000003</v>
      </c>
      <c r="D966">
        <v>176.65979999999999</v>
      </c>
      <c r="E966">
        <v>0.33559559999999999</v>
      </c>
      <c r="F966" s="95">
        <f t="shared" si="14"/>
        <v>72</v>
      </c>
      <c r="G966" s="76"/>
      <c r="I966" s="84"/>
    </row>
    <row r="967" spans="1:9" x14ac:dyDescent="0.2">
      <c r="A967">
        <v>46.81711</v>
      </c>
      <c r="B967">
        <v>72.1203</v>
      </c>
      <c r="C967">
        <v>517.53660000000002</v>
      </c>
      <c r="D967">
        <v>177.14349999999999</v>
      </c>
      <c r="E967">
        <v>0.34228219999999998</v>
      </c>
      <c r="F967" s="95">
        <f t="shared" si="14"/>
        <v>72</v>
      </c>
      <c r="G967" s="76"/>
      <c r="I967" s="84"/>
    </row>
    <row r="968" spans="1:9" x14ac:dyDescent="0.2">
      <c r="A968">
        <v>46.867170000000002</v>
      </c>
      <c r="B968">
        <v>72.215000000000003</v>
      </c>
      <c r="C968">
        <v>508.82940000000002</v>
      </c>
      <c r="D968">
        <v>177.482</v>
      </c>
      <c r="E968">
        <v>0.34880460000000002</v>
      </c>
      <c r="F968" s="95">
        <f t="shared" si="14"/>
        <v>72</v>
      </c>
      <c r="G968" s="76"/>
      <c r="I968" s="84"/>
    </row>
    <row r="969" spans="1:9" x14ac:dyDescent="0.2">
      <c r="A969">
        <v>46.917169999999999</v>
      </c>
      <c r="B969">
        <v>72.319630000000004</v>
      </c>
      <c r="C969">
        <v>500.089</v>
      </c>
      <c r="D969">
        <v>177.83920000000001</v>
      </c>
      <c r="E969">
        <v>0.35561520000000002</v>
      </c>
      <c r="F969" s="95">
        <f t="shared" si="14"/>
        <v>72</v>
      </c>
      <c r="G969" s="76"/>
      <c r="I969" s="84"/>
    </row>
    <row r="970" spans="1:9" x14ac:dyDescent="0.2">
      <c r="A970">
        <v>46.967170000000003</v>
      </c>
      <c r="B970">
        <v>72.432689999999994</v>
      </c>
      <c r="C970">
        <v>491.3974</v>
      </c>
      <c r="D970">
        <v>178.2457</v>
      </c>
      <c r="E970">
        <v>0.3627322</v>
      </c>
      <c r="F970" s="95">
        <f t="shared" si="14"/>
        <v>72</v>
      </c>
      <c r="G970" s="76"/>
      <c r="I970" s="84"/>
    </row>
    <row r="971" spans="1:9" x14ac:dyDescent="0.2">
      <c r="A971">
        <v>47.01717</v>
      </c>
      <c r="B971">
        <v>72.523949999999999</v>
      </c>
      <c r="C971">
        <v>482.7414</v>
      </c>
      <c r="D971">
        <v>178.45269999999999</v>
      </c>
      <c r="E971">
        <v>0.36966520000000003</v>
      </c>
      <c r="F971" s="95">
        <f t="shared" si="14"/>
        <v>73</v>
      </c>
      <c r="G971" s="76"/>
      <c r="I971" s="84"/>
    </row>
    <row r="972" spans="1:9" x14ac:dyDescent="0.2">
      <c r="A972">
        <v>47.067169999999997</v>
      </c>
      <c r="B972">
        <v>72.630790000000005</v>
      </c>
      <c r="C972">
        <v>474.00310000000002</v>
      </c>
      <c r="D972">
        <v>178.37540000000001</v>
      </c>
      <c r="E972">
        <v>0.37631680000000001</v>
      </c>
      <c r="F972" s="95">
        <f t="shared" si="14"/>
        <v>73</v>
      </c>
      <c r="G972" s="76"/>
      <c r="I972" s="84"/>
    </row>
    <row r="973" spans="1:9" x14ac:dyDescent="0.2">
      <c r="A973">
        <v>47.117170000000002</v>
      </c>
      <c r="B973">
        <v>72.741010000000003</v>
      </c>
      <c r="C973">
        <v>465.17739999999998</v>
      </c>
      <c r="D973">
        <v>178.40899999999999</v>
      </c>
      <c r="E973">
        <v>0.38352900000000001</v>
      </c>
      <c r="F973" s="95">
        <f t="shared" si="14"/>
        <v>73</v>
      </c>
      <c r="G973" s="76"/>
      <c r="I973" s="84"/>
    </row>
    <row r="974" spans="1:9" x14ac:dyDescent="0.2">
      <c r="A974">
        <v>47.167169999999999</v>
      </c>
      <c r="B974">
        <v>72.825739999999996</v>
      </c>
      <c r="C974">
        <v>456.39260000000002</v>
      </c>
      <c r="D974">
        <v>178.45750000000001</v>
      </c>
      <c r="E974">
        <v>0.39101760000000002</v>
      </c>
      <c r="F974" s="95">
        <f t="shared" si="14"/>
        <v>73</v>
      </c>
      <c r="G974" s="76"/>
      <c r="I974" s="84"/>
    </row>
    <row r="975" spans="1:9" x14ac:dyDescent="0.2">
      <c r="A975">
        <v>47.217170000000003</v>
      </c>
      <c r="B975">
        <v>72.933629999999994</v>
      </c>
      <c r="C975">
        <v>447.66449999999998</v>
      </c>
      <c r="D975">
        <v>178.2448</v>
      </c>
      <c r="E975">
        <v>0.39816600000000002</v>
      </c>
      <c r="F975" s="95">
        <f t="shared" si="14"/>
        <v>73</v>
      </c>
      <c r="G975" s="76"/>
      <c r="I975" s="84"/>
    </row>
    <row r="976" spans="1:9" x14ac:dyDescent="0.2">
      <c r="A976">
        <v>47.26717</v>
      </c>
      <c r="B976">
        <v>72.996039999999994</v>
      </c>
      <c r="C976">
        <v>439.0163</v>
      </c>
      <c r="D976">
        <v>178.12</v>
      </c>
      <c r="E976">
        <v>0.40572510000000001</v>
      </c>
      <c r="F976" s="95">
        <f t="shared" si="14"/>
        <v>73</v>
      </c>
      <c r="G976" s="76"/>
      <c r="I976" s="84"/>
    </row>
    <row r="977" spans="1:9" x14ac:dyDescent="0.2">
      <c r="A977">
        <v>47.317169999999997</v>
      </c>
      <c r="B977">
        <v>73.120630000000006</v>
      </c>
      <c r="C977">
        <v>430.209</v>
      </c>
      <c r="D977">
        <v>177.6721</v>
      </c>
      <c r="E977">
        <v>0.41299019999999997</v>
      </c>
      <c r="F977" s="95">
        <f t="shared" si="14"/>
        <v>73</v>
      </c>
      <c r="G977" s="76"/>
      <c r="I977" s="84"/>
    </row>
    <row r="978" spans="1:9" x14ac:dyDescent="0.2">
      <c r="A978">
        <v>47.367170000000002</v>
      </c>
      <c r="B978">
        <v>73.222759999999994</v>
      </c>
      <c r="C978">
        <v>421.3596</v>
      </c>
      <c r="D978">
        <v>177.3493</v>
      </c>
      <c r="E978">
        <v>0.42089779999999999</v>
      </c>
      <c r="F978" s="95">
        <f t="shared" si="14"/>
        <v>73</v>
      </c>
      <c r="G978" s="76"/>
      <c r="I978" s="84"/>
    </row>
    <row r="979" spans="1:9" x14ac:dyDescent="0.2">
      <c r="A979">
        <v>47.417169999999999</v>
      </c>
      <c r="B979">
        <v>73.327460000000002</v>
      </c>
      <c r="C979">
        <v>412.69479999999999</v>
      </c>
      <c r="D979">
        <v>176.92160000000001</v>
      </c>
      <c r="E979">
        <v>0.42869859999999999</v>
      </c>
      <c r="F979" s="95">
        <f t="shared" si="14"/>
        <v>73</v>
      </c>
      <c r="G979" s="76"/>
      <c r="I979" s="84"/>
    </row>
    <row r="980" spans="1:9" x14ac:dyDescent="0.2">
      <c r="A980">
        <v>47.467170000000003</v>
      </c>
      <c r="B980">
        <v>73.40625</v>
      </c>
      <c r="C980">
        <v>404.12450000000001</v>
      </c>
      <c r="D980">
        <v>176.28649999999999</v>
      </c>
      <c r="E980">
        <v>0.4362183</v>
      </c>
      <c r="F980" s="95">
        <f t="shared" si="14"/>
        <v>73</v>
      </c>
      <c r="G980" s="76"/>
      <c r="I980" s="84"/>
    </row>
    <row r="981" spans="1:9" x14ac:dyDescent="0.2">
      <c r="A981">
        <v>47.51717</v>
      </c>
      <c r="B981">
        <v>73.525840000000002</v>
      </c>
      <c r="C981">
        <v>395.57799999999997</v>
      </c>
      <c r="D981">
        <v>175.68719999999999</v>
      </c>
      <c r="E981">
        <v>0.44412770000000001</v>
      </c>
      <c r="F981" s="95">
        <f t="shared" si="14"/>
        <v>74</v>
      </c>
      <c r="G981" s="76"/>
      <c r="I981" s="84"/>
    </row>
    <row r="982" spans="1:9" x14ac:dyDescent="0.2">
      <c r="A982">
        <v>47.567169999999997</v>
      </c>
      <c r="B982">
        <v>73.595579999999998</v>
      </c>
      <c r="C982">
        <v>387.1728</v>
      </c>
      <c r="D982">
        <v>175.0643</v>
      </c>
      <c r="E982">
        <v>0.45216060000000002</v>
      </c>
      <c r="F982" s="95">
        <f t="shared" si="14"/>
        <v>74</v>
      </c>
      <c r="G982" s="76"/>
      <c r="I982" s="84"/>
    </row>
    <row r="983" spans="1:9" x14ac:dyDescent="0.2">
      <c r="A983">
        <v>47.617170000000002</v>
      </c>
      <c r="B983">
        <v>73.708280000000002</v>
      </c>
      <c r="C983">
        <v>378.75099999999998</v>
      </c>
      <c r="D983">
        <v>174.23249999999999</v>
      </c>
      <c r="E983">
        <v>0.46001880000000001</v>
      </c>
      <c r="F983" s="95">
        <f t="shared" si="14"/>
        <v>74</v>
      </c>
      <c r="G983" s="76"/>
      <c r="I983" s="84"/>
    </row>
    <row r="984" spans="1:9" x14ac:dyDescent="0.2">
      <c r="A984">
        <v>47.667169999999999</v>
      </c>
      <c r="B984">
        <v>73.798000000000002</v>
      </c>
      <c r="C984">
        <v>370.32310000000001</v>
      </c>
      <c r="D984">
        <v>173.428</v>
      </c>
      <c r="E984">
        <v>0.46831539999999999</v>
      </c>
      <c r="F984" s="95">
        <f t="shared" si="14"/>
        <v>74</v>
      </c>
      <c r="G984" s="76"/>
      <c r="I984" s="84"/>
    </row>
    <row r="985" spans="1:9" x14ac:dyDescent="0.2">
      <c r="A985">
        <v>47.717170000000003</v>
      </c>
      <c r="B985">
        <v>73.894819999999996</v>
      </c>
      <c r="C985">
        <v>361.85750000000002</v>
      </c>
      <c r="D985">
        <v>172.4442</v>
      </c>
      <c r="E985">
        <v>0.476553</v>
      </c>
      <c r="F985" s="95">
        <f t="shared" si="14"/>
        <v>74</v>
      </c>
      <c r="G985" s="76"/>
      <c r="I985" s="84"/>
    </row>
    <row r="986" spans="1:9" x14ac:dyDescent="0.2">
      <c r="A986">
        <v>47.76717</v>
      </c>
      <c r="B986">
        <v>74.005039999999994</v>
      </c>
      <c r="C986">
        <v>353.4375</v>
      </c>
      <c r="D986">
        <v>171.2379</v>
      </c>
      <c r="E986">
        <v>0.4844928</v>
      </c>
      <c r="F986" s="95">
        <f t="shared" si="14"/>
        <v>74</v>
      </c>
      <c r="G986" s="76"/>
      <c r="I986" s="84"/>
    </row>
    <row r="987" spans="1:9" x14ac:dyDescent="0.2">
      <c r="A987">
        <v>47.817169999999997</v>
      </c>
      <c r="B987">
        <v>74.108680000000007</v>
      </c>
      <c r="C987">
        <v>344.39699999999999</v>
      </c>
      <c r="D987">
        <v>169.6088</v>
      </c>
      <c r="E987">
        <v>0.49248049999999999</v>
      </c>
      <c r="F987" s="95">
        <f t="shared" si="14"/>
        <v>74</v>
      </c>
      <c r="G987" s="76"/>
      <c r="I987" s="84"/>
    </row>
    <row r="988" spans="1:9" x14ac:dyDescent="0.2">
      <c r="A988">
        <v>47.867170000000002</v>
      </c>
      <c r="B988">
        <v>74.200500000000005</v>
      </c>
      <c r="C988">
        <v>335.69580000000002</v>
      </c>
      <c r="D988">
        <v>168.03559999999999</v>
      </c>
      <c r="E988">
        <v>0.50055899999999998</v>
      </c>
      <c r="F988" s="95">
        <f t="shared" si="14"/>
        <v>74</v>
      </c>
      <c r="G988" s="76"/>
      <c r="I988" s="84"/>
    </row>
    <row r="989" spans="1:9" x14ac:dyDescent="0.2">
      <c r="A989">
        <v>47.917169999999999</v>
      </c>
      <c r="B989">
        <v>74.329800000000006</v>
      </c>
      <c r="C989">
        <v>327.87169999999998</v>
      </c>
      <c r="D989">
        <v>166.86680000000001</v>
      </c>
      <c r="E989">
        <v>0.50893909999999998</v>
      </c>
      <c r="F989" s="95">
        <f t="shared" si="14"/>
        <v>74</v>
      </c>
      <c r="G989" s="76"/>
      <c r="I989" s="84"/>
    </row>
    <row r="990" spans="1:9" x14ac:dyDescent="0.2">
      <c r="A990">
        <v>47.967170000000003</v>
      </c>
      <c r="B990">
        <v>74.408320000000003</v>
      </c>
      <c r="C990">
        <v>320.46319999999997</v>
      </c>
      <c r="D990">
        <v>165.6704</v>
      </c>
      <c r="E990">
        <v>0.51697159999999998</v>
      </c>
      <c r="F990" s="95">
        <f t="shared" si="14"/>
        <v>74</v>
      </c>
      <c r="G990" s="76"/>
      <c r="I990" s="84"/>
    </row>
    <row r="991" spans="1:9" x14ac:dyDescent="0.2">
      <c r="A991">
        <v>48.01717</v>
      </c>
      <c r="B991">
        <v>74.507990000000007</v>
      </c>
      <c r="C991">
        <v>312.8827</v>
      </c>
      <c r="D991">
        <v>164.33750000000001</v>
      </c>
      <c r="E991">
        <v>0.52523660000000005</v>
      </c>
      <c r="F991" s="95">
        <f t="shared" si="14"/>
        <v>75</v>
      </c>
      <c r="G991" s="76"/>
      <c r="I991" s="84"/>
    </row>
    <row r="992" spans="1:9" x14ac:dyDescent="0.2">
      <c r="A992">
        <v>48.067169999999997</v>
      </c>
      <c r="B992">
        <v>74.615650000000002</v>
      </c>
      <c r="C992">
        <v>305.42259999999999</v>
      </c>
      <c r="D992">
        <v>162.9974</v>
      </c>
      <c r="E992">
        <v>0.53367819999999999</v>
      </c>
      <c r="F992" s="95">
        <f t="shared" ref="F992:F1055" si="15">ROUND(B992,0)</f>
        <v>75</v>
      </c>
      <c r="G992" s="76"/>
      <c r="I992" s="84"/>
    </row>
    <row r="993" spans="1:9" x14ac:dyDescent="0.2">
      <c r="A993">
        <v>48.117170000000002</v>
      </c>
      <c r="B993">
        <v>74.727940000000004</v>
      </c>
      <c r="C993">
        <v>297.93029999999999</v>
      </c>
      <c r="D993">
        <v>161.5642</v>
      </c>
      <c r="E993">
        <v>0.54228860000000001</v>
      </c>
      <c r="F993" s="95">
        <f t="shared" si="15"/>
        <v>75</v>
      </c>
      <c r="G993" s="76"/>
      <c r="I993" s="84"/>
    </row>
    <row r="994" spans="1:9" x14ac:dyDescent="0.2">
      <c r="A994">
        <v>48.167169999999999</v>
      </c>
      <c r="B994">
        <v>74.806520000000006</v>
      </c>
      <c r="C994">
        <v>290.62650000000002</v>
      </c>
      <c r="D994">
        <v>160.05340000000001</v>
      </c>
      <c r="E994">
        <v>0.55071879999999995</v>
      </c>
      <c r="F994" s="95">
        <f t="shared" si="15"/>
        <v>75</v>
      </c>
      <c r="G994" s="76"/>
      <c r="I994" s="84"/>
    </row>
    <row r="995" spans="1:9" x14ac:dyDescent="0.2">
      <c r="A995">
        <v>48.217170000000003</v>
      </c>
      <c r="B995">
        <v>74.922030000000007</v>
      </c>
      <c r="C995">
        <v>283.51479999999998</v>
      </c>
      <c r="D995">
        <v>158.46420000000001</v>
      </c>
      <c r="E995">
        <v>0.55892739999999996</v>
      </c>
      <c r="F995" s="95">
        <f t="shared" si="15"/>
        <v>75</v>
      </c>
      <c r="G995" s="76"/>
      <c r="I995" s="84"/>
    </row>
    <row r="996" spans="1:9" x14ac:dyDescent="0.2">
      <c r="A996">
        <v>48.26717</v>
      </c>
      <c r="B996">
        <v>75.002380000000002</v>
      </c>
      <c r="C996">
        <v>276.35599999999999</v>
      </c>
      <c r="D996">
        <v>156.82900000000001</v>
      </c>
      <c r="E996">
        <v>0.56748900000000002</v>
      </c>
      <c r="F996" s="95">
        <f t="shared" si="15"/>
        <v>75</v>
      </c>
      <c r="G996" s="76"/>
      <c r="I996" s="84"/>
    </row>
    <row r="997" spans="1:9" x14ac:dyDescent="0.2">
      <c r="A997">
        <v>48.317169999999997</v>
      </c>
      <c r="B997">
        <v>75.114699999999999</v>
      </c>
      <c r="C997">
        <v>269.34820000000002</v>
      </c>
      <c r="D997">
        <v>155.2242</v>
      </c>
      <c r="E997">
        <v>0.57629580000000002</v>
      </c>
      <c r="F997" s="95">
        <f t="shared" si="15"/>
        <v>75</v>
      </c>
      <c r="G997" s="76"/>
      <c r="I997" s="84"/>
    </row>
    <row r="998" spans="1:9" x14ac:dyDescent="0.2">
      <c r="A998">
        <v>48.367170000000002</v>
      </c>
      <c r="B998">
        <v>75.227999999999994</v>
      </c>
      <c r="C998">
        <v>262.47629999999998</v>
      </c>
      <c r="D998">
        <v>153.52420000000001</v>
      </c>
      <c r="E998">
        <v>0.58490699999999995</v>
      </c>
      <c r="F998" s="95">
        <f t="shared" si="15"/>
        <v>75</v>
      </c>
      <c r="G998" s="76"/>
      <c r="I998" s="84"/>
    </row>
    <row r="999" spans="1:9" x14ac:dyDescent="0.2">
      <c r="A999">
        <v>48.417169999999999</v>
      </c>
      <c r="B999">
        <v>75.336640000000003</v>
      </c>
      <c r="C999">
        <v>255.852</v>
      </c>
      <c r="D999">
        <v>151.77699999999999</v>
      </c>
      <c r="E999">
        <v>0.59322189999999997</v>
      </c>
      <c r="F999" s="95">
        <f t="shared" si="15"/>
        <v>75</v>
      </c>
      <c r="G999" s="76"/>
      <c r="I999" s="84"/>
    </row>
    <row r="1000" spans="1:9" x14ac:dyDescent="0.2">
      <c r="A1000">
        <v>48.467170000000003</v>
      </c>
      <c r="B1000">
        <v>75.422839999999994</v>
      </c>
      <c r="C1000">
        <v>250.26480000000001</v>
      </c>
      <c r="D1000">
        <v>150.44710000000001</v>
      </c>
      <c r="E1000">
        <v>0.60115180000000001</v>
      </c>
      <c r="F1000" s="95">
        <f t="shared" si="15"/>
        <v>75</v>
      </c>
      <c r="G1000" s="76"/>
      <c r="I1000" s="84"/>
    </row>
    <row r="1001" spans="1:9" x14ac:dyDescent="0.2">
      <c r="A1001">
        <v>48.51717</v>
      </c>
      <c r="B1001">
        <v>75.507620000000003</v>
      </c>
      <c r="C1001">
        <v>244.80179999999999</v>
      </c>
      <c r="D1001">
        <v>149.3261</v>
      </c>
      <c r="E1001">
        <v>0.60998790000000003</v>
      </c>
      <c r="F1001" s="95">
        <f t="shared" si="15"/>
        <v>76</v>
      </c>
      <c r="G1001" s="76"/>
      <c r="I1001" s="84"/>
    </row>
    <row r="1002" spans="1:9" x14ac:dyDescent="0.2">
      <c r="A1002">
        <v>48.567169999999997</v>
      </c>
      <c r="B1002">
        <v>75.618939999999995</v>
      </c>
      <c r="C1002">
        <v>238.47890000000001</v>
      </c>
      <c r="D1002">
        <v>147.5984</v>
      </c>
      <c r="E1002">
        <v>0.61891600000000002</v>
      </c>
      <c r="F1002" s="95">
        <f t="shared" si="15"/>
        <v>76</v>
      </c>
      <c r="G1002" s="76"/>
      <c r="I1002" s="84"/>
    </row>
    <row r="1003" spans="1:9" x14ac:dyDescent="0.2">
      <c r="A1003">
        <v>48.617170000000002</v>
      </c>
      <c r="B1003">
        <v>75.703320000000005</v>
      </c>
      <c r="C1003">
        <v>232.14680000000001</v>
      </c>
      <c r="D1003">
        <v>145.88839999999999</v>
      </c>
      <c r="E1003">
        <v>0.62843159999999998</v>
      </c>
      <c r="F1003" s="95">
        <f t="shared" si="15"/>
        <v>76</v>
      </c>
      <c r="G1003" s="76"/>
      <c r="I1003" s="84"/>
    </row>
    <row r="1004" spans="1:9" x14ac:dyDescent="0.2">
      <c r="A1004">
        <v>48.667169999999999</v>
      </c>
      <c r="B1004">
        <v>75.814430000000002</v>
      </c>
      <c r="C1004">
        <v>226.0147</v>
      </c>
      <c r="D1004">
        <v>143.93700000000001</v>
      </c>
      <c r="E1004">
        <v>0.63684799999999997</v>
      </c>
      <c r="F1004" s="95">
        <f t="shared" si="15"/>
        <v>76</v>
      </c>
      <c r="G1004" s="76"/>
      <c r="I1004" s="84"/>
    </row>
    <row r="1005" spans="1:9" x14ac:dyDescent="0.2">
      <c r="A1005">
        <v>48.717170000000003</v>
      </c>
      <c r="B1005">
        <v>75.90692</v>
      </c>
      <c r="C1005">
        <v>220.01</v>
      </c>
      <c r="D1005">
        <v>142.01079999999999</v>
      </c>
      <c r="E1005">
        <v>0.64547410000000005</v>
      </c>
      <c r="F1005" s="95">
        <f t="shared" si="15"/>
        <v>76</v>
      </c>
      <c r="G1005" s="76"/>
      <c r="I1005" s="84"/>
    </row>
    <row r="1006" spans="1:9" x14ac:dyDescent="0.2">
      <c r="A1006">
        <v>48.76717</v>
      </c>
      <c r="B1006">
        <v>76.033100000000005</v>
      </c>
      <c r="C1006">
        <v>214.1772</v>
      </c>
      <c r="D1006">
        <v>139.96340000000001</v>
      </c>
      <c r="E1006">
        <v>0.6534934</v>
      </c>
      <c r="F1006" s="95">
        <f t="shared" si="15"/>
        <v>76</v>
      </c>
      <c r="G1006" s="76"/>
      <c r="I1006" s="84"/>
    </row>
    <row r="1007" spans="1:9" x14ac:dyDescent="0.2">
      <c r="A1007">
        <v>48.817169999999997</v>
      </c>
      <c r="B1007">
        <v>76.110159999999993</v>
      </c>
      <c r="C1007">
        <v>208.4374</v>
      </c>
      <c r="D1007">
        <v>137.9452</v>
      </c>
      <c r="E1007">
        <v>0.66180660000000002</v>
      </c>
      <c r="F1007" s="95">
        <f t="shared" si="15"/>
        <v>76</v>
      </c>
      <c r="G1007" s="76"/>
      <c r="I1007" s="84"/>
    </row>
    <row r="1008" spans="1:9" x14ac:dyDescent="0.2">
      <c r="A1008">
        <v>48.867170000000002</v>
      </c>
      <c r="B1008">
        <v>76.217519999999993</v>
      </c>
      <c r="C1008">
        <v>202.84</v>
      </c>
      <c r="D1008">
        <v>135.8142</v>
      </c>
      <c r="E1008">
        <v>0.66956289999999996</v>
      </c>
      <c r="F1008" s="95">
        <f t="shared" si="15"/>
        <v>76</v>
      </c>
      <c r="G1008" s="76"/>
      <c r="I1008" s="84"/>
    </row>
    <row r="1009" spans="1:9" x14ac:dyDescent="0.2">
      <c r="A1009">
        <v>48.917169999999999</v>
      </c>
      <c r="B1009">
        <v>76.306209999999993</v>
      </c>
      <c r="C1009">
        <v>197.36</v>
      </c>
      <c r="D1009">
        <v>133.68799999999999</v>
      </c>
      <c r="E1009">
        <v>0.67738140000000002</v>
      </c>
      <c r="F1009" s="95">
        <f t="shared" si="15"/>
        <v>76</v>
      </c>
      <c r="G1009" s="76"/>
      <c r="I1009" s="84"/>
    </row>
    <row r="1010" spans="1:9" x14ac:dyDescent="0.2">
      <c r="A1010">
        <v>48.967170000000003</v>
      </c>
      <c r="B1010">
        <v>76.417839999999998</v>
      </c>
      <c r="C1010">
        <v>191.98439999999999</v>
      </c>
      <c r="D1010">
        <v>131.55109999999999</v>
      </c>
      <c r="E1010">
        <v>0.68521759999999998</v>
      </c>
      <c r="F1010" s="95">
        <f t="shared" si="15"/>
        <v>76</v>
      </c>
      <c r="G1010" s="76"/>
      <c r="I1010" s="84"/>
    </row>
    <row r="1011" spans="1:9" x14ac:dyDescent="0.2">
      <c r="A1011">
        <v>49.01717</v>
      </c>
      <c r="B1011">
        <v>76.524199999999993</v>
      </c>
      <c r="C1011">
        <v>186.773</v>
      </c>
      <c r="D1011">
        <v>129.3887</v>
      </c>
      <c r="E1011">
        <v>0.69275949999999997</v>
      </c>
      <c r="F1011" s="95">
        <f t="shared" si="15"/>
        <v>77</v>
      </c>
      <c r="G1011" s="76"/>
      <c r="I1011" s="84"/>
    </row>
    <row r="1012" spans="1:9" x14ac:dyDescent="0.2">
      <c r="A1012">
        <v>49.067169999999997</v>
      </c>
      <c r="B1012">
        <v>76.617699999999999</v>
      </c>
      <c r="C1012">
        <v>181.6876</v>
      </c>
      <c r="D1012">
        <v>127.2694</v>
      </c>
      <c r="E1012">
        <v>0.70048509999999997</v>
      </c>
      <c r="F1012" s="95">
        <f t="shared" si="15"/>
        <v>77</v>
      </c>
      <c r="G1012" s="76"/>
      <c r="I1012" s="84"/>
    </row>
    <row r="1013" spans="1:9" x14ac:dyDescent="0.2">
      <c r="A1013">
        <v>49.117170000000002</v>
      </c>
      <c r="B1013">
        <v>76.710639999999998</v>
      </c>
      <c r="C1013">
        <v>176.7852</v>
      </c>
      <c r="D1013">
        <v>125.086</v>
      </c>
      <c r="E1013">
        <v>0.70755920000000005</v>
      </c>
      <c r="F1013" s="95">
        <f t="shared" si="15"/>
        <v>77</v>
      </c>
      <c r="G1013" s="76"/>
      <c r="I1013" s="84"/>
    </row>
    <row r="1014" spans="1:9" x14ac:dyDescent="0.2">
      <c r="A1014">
        <v>49.167169999999999</v>
      </c>
      <c r="B1014">
        <v>76.798599999999993</v>
      </c>
      <c r="C1014">
        <v>171.91909999999999</v>
      </c>
      <c r="D1014">
        <v>122.8772</v>
      </c>
      <c r="E1014">
        <v>0.71473850000000005</v>
      </c>
      <c r="F1014" s="95">
        <f t="shared" si="15"/>
        <v>77</v>
      </c>
      <c r="G1014" s="76"/>
      <c r="I1014" s="84"/>
    </row>
    <row r="1015" spans="1:9" x14ac:dyDescent="0.2">
      <c r="A1015">
        <v>49.217170000000003</v>
      </c>
      <c r="B1015">
        <v>76.930930000000004</v>
      </c>
      <c r="C1015">
        <v>167.18819999999999</v>
      </c>
      <c r="D1015">
        <v>120.66719999999999</v>
      </c>
      <c r="E1015">
        <v>0.72174499999999997</v>
      </c>
      <c r="F1015" s="95">
        <f t="shared" si="15"/>
        <v>77</v>
      </c>
      <c r="G1015" s="76"/>
      <c r="I1015" s="84"/>
    </row>
    <row r="1016" spans="1:9" x14ac:dyDescent="0.2">
      <c r="A1016">
        <v>49.26717</v>
      </c>
      <c r="B1016">
        <v>77.035679999999999</v>
      </c>
      <c r="C1016">
        <v>162.6294</v>
      </c>
      <c r="D1016">
        <v>118.4759</v>
      </c>
      <c r="E1016">
        <v>0.72850280000000001</v>
      </c>
      <c r="F1016" s="95">
        <f t="shared" si="15"/>
        <v>77</v>
      </c>
      <c r="G1016" s="76"/>
      <c r="I1016" s="84"/>
    </row>
    <row r="1017" spans="1:9" x14ac:dyDescent="0.2">
      <c r="A1017">
        <v>49.317219999999999</v>
      </c>
      <c r="B1017">
        <v>77.121579999999994</v>
      </c>
      <c r="C1017">
        <v>158.1703</v>
      </c>
      <c r="D1017">
        <v>116.3165</v>
      </c>
      <c r="E1017">
        <v>0.73538740000000002</v>
      </c>
      <c r="F1017" s="95">
        <f t="shared" si="15"/>
        <v>77</v>
      </c>
      <c r="G1017" s="76"/>
      <c r="I1017" s="84"/>
    </row>
    <row r="1018" spans="1:9" x14ac:dyDescent="0.2">
      <c r="A1018">
        <v>49.367339999999999</v>
      </c>
      <c r="B1018">
        <v>77.224860000000007</v>
      </c>
      <c r="C1018">
        <v>153.8931</v>
      </c>
      <c r="D1018">
        <v>114.0578</v>
      </c>
      <c r="E1018">
        <v>0.74114999999999998</v>
      </c>
      <c r="F1018" s="95">
        <f t="shared" si="15"/>
        <v>77</v>
      </c>
      <c r="G1018" s="76"/>
      <c r="I1018" s="84"/>
    </row>
    <row r="1019" spans="1:9" x14ac:dyDescent="0.2">
      <c r="A1019">
        <v>49.41733</v>
      </c>
      <c r="B1019">
        <v>77.298220000000001</v>
      </c>
      <c r="C1019">
        <v>149.56800000000001</v>
      </c>
      <c r="D1019">
        <v>111.9115</v>
      </c>
      <c r="E1019">
        <v>0.74823119999999999</v>
      </c>
      <c r="F1019" s="95">
        <f t="shared" si="15"/>
        <v>77</v>
      </c>
      <c r="G1019" s="76"/>
      <c r="I1019" s="84"/>
    </row>
    <row r="1020" spans="1:9" x14ac:dyDescent="0.2">
      <c r="A1020">
        <v>49.46734</v>
      </c>
      <c r="B1020">
        <v>77.409819999999996</v>
      </c>
      <c r="C1020">
        <v>145.46639999999999</v>
      </c>
      <c r="D1020">
        <v>109.71129999999999</v>
      </c>
      <c r="E1020">
        <v>0.75420350000000003</v>
      </c>
      <c r="F1020" s="95">
        <f t="shared" si="15"/>
        <v>77</v>
      </c>
      <c r="G1020" s="76"/>
      <c r="I1020" s="84"/>
    </row>
    <row r="1021" spans="1:9" x14ac:dyDescent="0.2">
      <c r="A1021">
        <v>49.517339999999997</v>
      </c>
      <c r="B1021">
        <v>77.526009999999999</v>
      </c>
      <c r="C1021">
        <v>141.4511</v>
      </c>
      <c r="D1021">
        <v>107.57680000000001</v>
      </c>
      <c r="E1021">
        <v>0.76052299999999995</v>
      </c>
      <c r="F1021" s="95">
        <f t="shared" si="15"/>
        <v>78</v>
      </c>
      <c r="G1021" s="76"/>
      <c r="I1021" s="84"/>
    </row>
    <row r="1022" spans="1:9" x14ac:dyDescent="0.2">
      <c r="A1022">
        <v>49.567340000000002</v>
      </c>
      <c r="B1022">
        <v>77.642210000000006</v>
      </c>
      <c r="C1022">
        <v>137.6696</v>
      </c>
      <c r="D1022">
        <v>105.4328</v>
      </c>
      <c r="E1022">
        <v>0.7658393</v>
      </c>
      <c r="F1022" s="95">
        <f t="shared" si="15"/>
        <v>78</v>
      </c>
      <c r="G1022" s="76"/>
      <c r="I1022" s="84"/>
    </row>
    <row r="1023" spans="1:9" x14ac:dyDescent="0.2">
      <c r="A1023">
        <v>49.617339999999999</v>
      </c>
      <c r="B1023">
        <v>77.709900000000005</v>
      </c>
      <c r="C1023">
        <v>134.02340000000001</v>
      </c>
      <c r="D1023">
        <v>103.3672</v>
      </c>
      <c r="E1023">
        <v>0.77126260000000002</v>
      </c>
      <c r="F1023" s="95">
        <f t="shared" si="15"/>
        <v>78</v>
      </c>
      <c r="G1023" s="76"/>
      <c r="I1023" s="84"/>
    </row>
    <row r="1024" spans="1:9" x14ac:dyDescent="0.2">
      <c r="A1024">
        <v>49.66733</v>
      </c>
      <c r="B1024">
        <v>77.832970000000003</v>
      </c>
      <c r="C1024">
        <v>130.3603</v>
      </c>
      <c r="D1024">
        <v>101.2296</v>
      </c>
      <c r="E1024">
        <v>0.77653680000000003</v>
      </c>
      <c r="F1024" s="95">
        <f t="shared" si="15"/>
        <v>78</v>
      </c>
      <c r="G1024" s="76"/>
      <c r="I1024" s="84"/>
    </row>
    <row r="1025" spans="1:9" x14ac:dyDescent="0.2">
      <c r="A1025">
        <v>49.71734</v>
      </c>
      <c r="B1025">
        <v>77.935090000000002</v>
      </c>
      <c r="C1025">
        <v>126.8389</v>
      </c>
      <c r="D1025">
        <v>99.166030000000006</v>
      </c>
      <c r="E1025">
        <v>0.78182660000000004</v>
      </c>
      <c r="F1025" s="95">
        <f t="shared" si="15"/>
        <v>78</v>
      </c>
      <c r="G1025" s="76"/>
      <c r="I1025" s="84"/>
    </row>
    <row r="1026" spans="1:9" x14ac:dyDescent="0.2">
      <c r="A1026">
        <v>49.767339999999997</v>
      </c>
      <c r="B1026">
        <v>78.033199999999994</v>
      </c>
      <c r="C1026">
        <v>123.49</v>
      </c>
      <c r="D1026">
        <v>97.13364</v>
      </c>
      <c r="E1026">
        <v>0.78657100000000002</v>
      </c>
      <c r="F1026" s="95">
        <f t="shared" si="15"/>
        <v>78</v>
      </c>
      <c r="G1026" s="76"/>
      <c r="I1026" s="84"/>
    </row>
    <row r="1027" spans="1:9" x14ac:dyDescent="0.2">
      <c r="A1027">
        <v>49.817340000000002</v>
      </c>
      <c r="B1027">
        <v>78.124849999999995</v>
      </c>
      <c r="C1027">
        <v>120.21899999999999</v>
      </c>
      <c r="D1027">
        <v>95.09675</v>
      </c>
      <c r="E1027">
        <v>0.79102969999999995</v>
      </c>
      <c r="F1027" s="95">
        <f t="shared" si="15"/>
        <v>78</v>
      </c>
      <c r="G1027" s="76"/>
      <c r="I1027" s="84"/>
    </row>
    <row r="1028" spans="1:9" x14ac:dyDescent="0.2">
      <c r="A1028">
        <v>49.867339999999999</v>
      </c>
      <c r="B1028">
        <v>78.231279999999998</v>
      </c>
      <c r="C1028">
        <v>117.0583</v>
      </c>
      <c r="D1028">
        <v>93.086579999999998</v>
      </c>
      <c r="E1028">
        <v>0.79521560000000002</v>
      </c>
      <c r="F1028" s="95">
        <f t="shared" si="15"/>
        <v>78</v>
      </c>
      <c r="G1028" s="76"/>
      <c r="I1028" s="84"/>
    </row>
    <row r="1029" spans="1:9" x14ac:dyDescent="0.2">
      <c r="A1029">
        <v>49.91733</v>
      </c>
      <c r="B1029">
        <v>78.319749999999999</v>
      </c>
      <c r="C1029">
        <v>113.9336</v>
      </c>
      <c r="D1029">
        <v>91.132419999999996</v>
      </c>
      <c r="E1029">
        <v>0.79987299999999995</v>
      </c>
      <c r="F1029" s="95">
        <f t="shared" si="15"/>
        <v>78</v>
      </c>
      <c r="G1029" s="76"/>
      <c r="I1029" s="84"/>
    </row>
    <row r="1030" spans="1:9" x14ac:dyDescent="0.2">
      <c r="A1030">
        <v>49.96734</v>
      </c>
      <c r="B1030">
        <v>78.414450000000002</v>
      </c>
      <c r="C1030">
        <v>110.9691</v>
      </c>
      <c r="D1030">
        <v>89.157309999999995</v>
      </c>
      <c r="E1030">
        <v>0.80344300000000002</v>
      </c>
      <c r="F1030" s="95">
        <f t="shared" si="15"/>
        <v>78</v>
      </c>
      <c r="G1030" s="76"/>
      <c r="I1030" s="84"/>
    </row>
    <row r="1031" spans="1:9" x14ac:dyDescent="0.2">
      <c r="A1031">
        <v>50.017339999999997</v>
      </c>
      <c r="B1031">
        <v>78.498940000000005</v>
      </c>
      <c r="C1031">
        <v>108.0864</v>
      </c>
      <c r="D1031">
        <v>87.203500000000005</v>
      </c>
      <c r="E1031">
        <v>0.80679409999999996</v>
      </c>
      <c r="F1031" s="95">
        <f t="shared" si="15"/>
        <v>78</v>
      </c>
      <c r="G1031" s="76"/>
      <c r="I1031" s="84"/>
    </row>
    <row r="1032" spans="1:9" x14ac:dyDescent="0.2">
      <c r="A1032">
        <v>50.067340000000002</v>
      </c>
      <c r="B1032">
        <v>78.631870000000006</v>
      </c>
      <c r="C1032">
        <v>105.22069999999999</v>
      </c>
      <c r="D1032">
        <v>85.271990000000002</v>
      </c>
      <c r="E1032">
        <v>0.81041090000000005</v>
      </c>
      <c r="F1032" s="95">
        <f t="shared" si="15"/>
        <v>79</v>
      </c>
      <c r="G1032" s="76"/>
      <c r="I1032" s="84"/>
    </row>
    <row r="1033" spans="1:9" x14ac:dyDescent="0.2">
      <c r="A1033">
        <v>50.117339999999999</v>
      </c>
      <c r="B1033">
        <v>78.718350000000001</v>
      </c>
      <c r="C1033">
        <v>102.565</v>
      </c>
      <c r="D1033">
        <v>83.39761</v>
      </c>
      <c r="E1033">
        <v>0.81311990000000001</v>
      </c>
      <c r="F1033" s="95">
        <f t="shared" si="15"/>
        <v>79</v>
      </c>
      <c r="G1033" s="76"/>
      <c r="I1033" s="84"/>
    </row>
    <row r="1034" spans="1:9" x14ac:dyDescent="0.2">
      <c r="A1034">
        <v>50.16733</v>
      </c>
      <c r="B1034">
        <v>78.821389999999994</v>
      </c>
      <c r="C1034">
        <v>99.891720000000007</v>
      </c>
      <c r="D1034">
        <v>81.567030000000003</v>
      </c>
      <c r="E1034">
        <v>0.81655429999999996</v>
      </c>
      <c r="F1034" s="95">
        <f t="shared" si="15"/>
        <v>79</v>
      </c>
      <c r="G1034" s="76"/>
      <c r="I1034" s="84"/>
    </row>
    <row r="1035" spans="1:9" x14ac:dyDescent="0.2">
      <c r="A1035">
        <v>50.21734</v>
      </c>
      <c r="B1035">
        <v>78.896450000000002</v>
      </c>
      <c r="C1035">
        <v>97.363010000000003</v>
      </c>
      <c r="D1035">
        <v>79.714780000000005</v>
      </c>
      <c r="E1035">
        <v>0.81873779999999996</v>
      </c>
      <c r="F1035" s="95">
        <f t="shared" si="15"/>
        <v>79</v>
      </c>
      <c r="G1035" s="76"/>
      <c r="I1035" s="84"/>
    </row>
    <row r="1036" spans="1:9" x14ac:dyDescent="0.2">
      <c r="A1036">
        <v>50.267339999999997</v>
      </c>
      <c r="B1036">
        <v>79.023240000000001</v>
      </c>
      <c r="C1036">
        <v>94.86788</v>
      </c>
      <c r="D1036">
        <v>77.893259999999998</v>
      </c>
      <c r="E1036">
        <v>0.82107110000000005</v>
      </c>
      <c r="F1036" s="95">
        <f t="shared" si="15"/>
        <v>79</v>
      </c>
      <c r="G1036" s="76"/>
      <c r="I1036" s="84"/>
    </row>
    <row r="1037" spans="1:9" x14ac:dyDescent="0.2">
      <c r="A1037">
        <v>50.317340000000002</v>
      </c>
      <c r="B1037">
        <v>79.126109999999997</v>
      </c>
      <c r="C1037">
        <v>92.467029999999994</v>
      </c>
      <c r="D1037">
        <v>76.136080000000007</v>
      </c>
      <c r="E1037">
        <v>0.82338619999999996</v>
      </c>
      <c r="F1037" s="95">
        <f t="shared" si="15"/>
        <v>79</v>
      </c>
      <c r="G1037" s="76"/>
      <c r="I1037" s="84"/>
    </row>
    <row r="1038" spans="1:9" x14ac:dyDescent="0.2">
      <c r="A1038">
        <v>50.367339999999999</v>
      </c>
      <c r="B1038">
        <v>79.223699999999994</v>
      </c>
      <c r="C1038">
        <v>90.178380000000004</v>
      </c>
      <c r="D1038">
        <v>74.39331</v>
      </c>
      <c r="E1038">
        <v>0.82495739999999995</v>
      </c>
      <c r="F1038" s="95">
        <f t="shared" si="15"/>
        <v>79</v>
      </c>
      <c r="G1038" s="76"/>
      <c r="I1038" s="84"/>
    </row>
    <row r="1039" spans="1:9" x14ac:dyDescent="0.2">
      <c r="A1039">
        <v>50.41733</v>
      </c>
      <c r="B1039">
        <v>79.321780000000004</v>
      </c>
      <c r="C1039">
        <v>87.948639999999997</v>
      </c>
      <c r="D1039">
        <v>72.646129999999999</v>
      </c>
      <c r="E1039">
        <v>0.82600629999999997</v>
      </c>
      <c r="F1039" s="95">
        <f t="shared" si="15"/>
        <v>79</v>
      </c>
      <c r="G1039" s="76"/>
      <c r="I1039" s="84"/>
    </row>
    <row r="1040" spans="1:9" x14ac:dyDescent="0.2">
      <c r="A1040">
        <v>50.46734</v>
      </c>
      <c r="B1040">
        <v>79.409419999999997</v>
      </c>
      <c r="C1040">
        <v>85.753240000000005</v>
      </c>
      <c r="D1040">
        <v>70.944050000000004</v>
      </c>
      <c r="E1040">
        <v>0.8273045</v>
      </c>
      <c r="F1040" s="95">
        <f t="shared" si="15"/>
        <v>79</v>
      </c>
      <c r="G1040" s="76"/>
      <c r="I1040" s="84"/>
    </row>
    <row r="1041" spans="1:9" x14ac:dyDescent="0.2">
      <c r="A1041">
        <v>50.517339999999997</v>
      </c>
      <c r="B1041">
        <v>79.536019999999994</v>
      </c>
      <c r="C1041">
        <v>83.64134</v>
      </c>
      <c r="D1041">
        <v>69.292000000000002</v>
      </c>
      <c r="E1041">
        <v>0.82844200000000001</v>
      </c>
      <c r="F1041" s="95">
        <f t="shared" si="15"/>
        <v>80</v>
      </c>
      <c r="G1041" s="76"/>
      <c r="I1041" s="84"/>
    </row>
    <row r="1042" spans="1:9" x14ac:dyDescent="0.2">
      <c r="A1042">
        <v>50.567340000000002</v>
      </c>
      <c r="B1042">
        <v>79.614859999999993</v>
      </c>
      <c r="C1042">
        <v>81.604879999999994</v>
      </c>
      <c r="D1042">
        <v>67.697559999999996</v>
      </c>
      <c r="E1042">
        <v>0.82957740000000002</v>
      </c>
      <c r="F1042" s="95">
        <f t="shared" si="15"/>
        <v>80</v>
      </c>
      <c r="G1042" s="76"/>
      <c r="I1042" s="84"/>
    </row>
    <row r="1043" spans="1:9" x14ac:dyDescent="0.2">
      <c r="A1043">
        <v>50.617339999999999</v>
      </c>
      <c r="B1043">
        <v>79.717380000000006</v>
      </c>
      <c r="C1043">
        <v>79.679990000000004</v>
      </c>
      <c r="D1043">
        <v>66.092659999999995</v>
      </c>
      <c r="E1043">
        <v>0.82947649999999995</v>
      </c>
      <c r="F1043" s="95">
        <f t="shared" si="15"/>
        <v>80</v>
      </c>
      <c r="G1043" s="76"/>
      <c r="I1043" s="84"/>
    </row>
    <row r="1044" spans="1:9" x14ac:dyDescent="0.2">
      <c r="A1044">
        <v>50.66733</v>
      </c>
      <c r="B1044">
        <v>79.816469999999995</v>
      </c>
      <c r="C1044">
        <v>77.753559999999993</v>
      </c>
      <c r="D1044">
        <v>64.572310000000002</v>
      </c>
      <c r="E1044">
        <v>0.83047400000000005</v>
      </c>
      <c r="F1044" s="95">
        <f t="shared" si="15"/>
        <v>80</v>
      </c>
      <c r="G1044" s="76"/>
      <c r="I1044" s="84"/>
    </row>
    <row r="1045" spans="1:9" x14ac:dyDescent="0.2">
      <c r="A1045">
        <v>50.71734</v>
      </c>
      <c r="B1045">
        <v>79.92501</v>
      </c>
      <c r="C1045">
        <v>75.925139999999999</v>
      </c>
      <c r="D1045">
        <v>63.028489999999998</v>
      </c>
      <c r="E1045">
        <v>0.83013999999999999</v>
      </c>
      <c r="F1045" s="95">
        <f t="shared" si="15"/>
        <v>80</v>
      </c>
      <c r="G1045" s="76"/>
      <c r="I1045" s="84"/>
    </row>
    <row r="1046" spans="1:9" x14ac:dyDescent="0.2">
      <c r="A1046">
        <v>50.767339999999997</v>
      </c>
      <c r="B1046">
        <v>80.021850000000001</v>
      </c>
      <c r="C1046">
        <v>74.182820000000007</v>
      </c>
      <c r="D1046">
        <v>61.553220000000003</v>
      </c>
      <c r="E1046">
        <v>0.82974999999999999</v>
      </c>
      <c r="F1046" s="95">
        <f t="shared" si="15"/>
        <v>80</v>
      </c>
      <c r="G1046" s="76"/>
      <c r="I1046" s="84"/>
    </row>
    <row r="1047" spans="1:9" x14ac:dyDescent="0.2">
      <c r="A1047">
        <v>50.817340000000002</v>
      </c>
      <c r="B1047">
        <v>80.148340000000005</v>
      </c>
      <c r="C1047">
        <v>72.455219999999997</v>
      </c>
      <c r="D1047">
        <v>60.090699999999998</v>
      </c>
      <c r="E1047">
        <v>0.82934940000000001</v>
      </c>
      <c r="F1047" s="95">
        <f t="shared" si="15"/>
        <v>80</v>
      </c>
      <c r="G1047" s="76"/>
      <c r="I1047" s="84"/>
    </row>
    <row r="1048" spans="1:9" x14ac:dyDescent="0.2">
      <c r="A1048">
        <v>50.867339999999999</v>
      </c>
      <c r="B1048">
        <v>80.237639999999999</v>
      </c>
      <c r="C1048">
        <v>70.855900000000005</v>
      </c>
      <c r="D1048">
        <v>58.683439999999997</v>
      </c>
      <c r="E1048">
        <v>0.82820819999999995</v>
      </c>
      <c r="F1048" s="95">
        <f t="shared" si="15"/>
        <v>80</v>
      </c>
      <c r="G1048" s="76"/>
      <c r="I1048" s="84"/>
    </row>
    <row r="1049" spans="1:9" x14ac:dyDescent="0.2">
      <c r="A1049">
        <v>50.91733</v>
      </c>
      <c r="B1049">
        <v>80.328639999999993</v>
      </c>
      <c r="C1049">
        <v>69.274619999999999</v>
      </c>
      <c r="D1049">
        <v>57.305869999999999</v>
      </c>
      <c r="E1049">
        <v>0.82722739999999995</v>
      </c>
      <c r="F1049" s="95">
        <f t="shared" si="15"/>
        <v>80</v>
      </c>
      <c r="G1049" s="76"/>
      <c r="I1049" s="84"/>
    </row>
    <row r="1050" spans="1:9" x14ac:dyDescent="0.2">
      <c r="A1050">
        <v>50.96734</v>
      </c>
      <c r="B1050">
        <v>80.435820000000007</v>
      </c>
      <c r="C1050">
        <v>67.710750000000004</v>
      </c>
      <c r="D1050">
        <v>55.95729</v>
      </c>
      <c r="E1050">
        <v>0.82641659999999995</v>
      </c>
      <c r="F1050" s="95">
        <f t="shared" si="15"/>
        <v>80</v>
      </c>
      <c r="G1050" s="76"/>
      <c r="I1050" s="84"/>
    </row>
    <row r="1051" spans="1:9" x14ac:dyDescent="0.2">
      <c r="A1051">
        <v>51.017339999999997</v>
      </c>
      <c r="B1051">
        <v>80.542850000000001</v>
      </c>
      <c r="C1051">
        <v>66.228399999999993</v>
      </c>
      <c r="D1051">
        <v>54.606720000000003</v>
      </c>
      <c r="E1051">
        <v>0.82452119999999995</v>
      </c>
      <c r="F1051" s="95">
        <f t="shared" si="15"/>
        <v>81</v>
      </c>
      <c r="G1051" s="76"/>
      <c r="I1051" s="84"/>
    </row>
    <row r="1052" spans="1:9" x14ac:dyDescent="0.2">
      <c r="A1052">
        <v>51.067340000000002</v>
      </c>
      <c r="B1052">
        <v>80.628290000000007</v>
      </c>
      <c r="C1052">
        <v>64.778899999999993</v>
      </c>
      <c r="D1052">
        <v>53.338320000000003</v>
      </c>
      <c r="E1052">
        <v>0.82339019999999996</v>
      </c>
      <c r="F1052" s="95">
        <f t="shared" si="15"/>
        <v>81</v>
      </c>
      <c r="G1052" s="76"/>
      <c r="I1052" s="84"/>
    </row>
    <row r="1053" spans="1:9" x14ac:dyDescent="0.2">
      <c r="A1053">
        <v>51.117339999999999</v>
      </c>
      <c r="B1053">
        <v>80.725380000000001</v>
      </c>
      <c r="C1053">
        <v>63.39922</v>
      </c>
      <c r="D1053">
        <v>52.049840000000003</v>
      </c>
      <c r="E1053">
        <v>0.82098579999999999</v>
      </c>
      <c r="F1053" s="95">
        <f t="shared" si="15"/>
        <v>81</v>
      </c>
      <c r="G1053" s="76"/>
      <c r="I1053" s="84"/>
    </row>
    <row r="1054" spans="1:9" x14ac:dyDescent="0.2">
      <c r="A1054">
        <v>51.16733</v>
      </c>
      <c r="B1054">
        <v>80.85642</v>
      </c>
      <c r="C1054">
        <v>62.03105</v>
      </c>
      <c r="D1054">
        <v>50.809460000000001</v>
      </c>
      <c r="E1054">
        <v>0.81909719999999997</v>
      </c>
      <c r="F1054" s="95">
        <f t="shared" si="15"/>
        <v>81</v>
      </c>
      <c r="G1054" s="76"/>
      <c r="I1054" s="84"/>
    </row>
    <row r="1055" spans="1:9" x14ac:dyDescent="0.2">
      <c r="A1055">
        <v>51.21734</v>
      </c>
      <c r="B1055">
        <v>80.937070000000006</v>
      </c>
      <c r="C1055">
        <v>60.791759999999996</v>
      </c>
      <c r="D1055">
        <v>49.62124</v>
      </c>
      <c r="E1055">
        <v>0.81624949999999996</v>
      </c>
      <c r="F1055" s="95">
        <f t="shared" si="15"/>
        <v>81</v>
      </c>
      <c r="G1055" s="76"/>
      <c r="I1055" s="84"/>
    </row>
    <row r="1056" spans="1:9" x14ac:dyDescent="0.2">
      <c r="A1056">
        <v>51.267339999999997</v>
      </c>
      <c r="B1056">
        <v>81.040639999999996</v>
      </c>
      <c r="C1056">
        <v>59.516640000000002</v>
      </c>
      <c r="D1056">
        <v>48.459319999999998</v>
      </c>
      <c r="E1056">
        <v>0.81421460000000001</v>
      </c>
      <c r="F1056" s="95">
        <f t="shared" ref="F1056:F1119" si="16">ROUND(B1056,0)</f>
        <v>81</v>
      </c>
      <c r="G1056" s="76"/>
      <c r="I1056" s="84"/>
    </row>
    <row r="1057" spans="1:9" x14ac:dyDescent="0.2">
      <c r="A1057">
        <v>51.317340000000002</v>
      </c>
      <c r="B1057">
        <v>81.135180000000005</v>
      </c>
      <c r="C1057">
        <v>58.278080000000003</v>
      </c>
      <c r="D1057">
        <v>47.300159999999998</v>
      </c>
      <c r="E1057">
        <v>0.81162869999999998</v>
      </c>
      <c r="F1057" s="95">
        <f t="shared" si="16"/>
        <v>81</v>
      </c>
      <c r="G1057" s="76"/>
      <c r="I1057" s="84"/>
    </row>
    <row r="1058" spans="1:9" x14ac:dyDescent="0.2">
      <c r="A1058">
        <v>51.367339999999999</v>
      </c>
      <c r="B1058">
        <v>81.219970000000004</v>
      </c>
      <c r="C1058">
        <v>57.12679</v>
      </c>
      <c r="D1058">
        <v>46.177439999999997</v>
      </c>
      <c r="E1058">
        <v>0.80833250000000001</v>
      </c>
      <c r="F1058" s="95">
        <f t="shared" si="16"/>
        <v>81</v>
      </c>
      <c r="G1058" s="76"/>
      <c r="I1058" s="84"/>
    </row>
    <row r="1059" spans="1:9" x14ac:dyDescent="0.2">
      <c r="A1059">
        <v>51.417340000000003</v>
      </c>
      <c r="B1059">
        <v>81.326549999999997</v>
      </c>
      <c r="C1059">
        <v>55.996369999999999</v>
      </c>
      <c r="D1059">
        <v>45.063720000000004</v>
      </c>
      <c r="E1059">
        <v>0.80476130000000001</v>
      </c>
      <c r="F1059" s="95">
        <f t="shared" si="16"/>
        <v>81</v>
      </c>
      <c r="G1059" s="76"/>
      <c r="I1059" s="84"/>
    </row>
    <row r="1060" spans="1:9" x14ac:dyDescent="0.2">
      <c r="A1060">
        <v>51.46734</v>
      </c>
      <c r="B1060">
        <v>81.419390000000007</v>
      </c>
      <c r="C1060">
        <v>54.87818</v>
      </c>
      <c r="D1060">
        <v>43.996479999999998</v>
      </c>
      <c r="E1060">
        <v>0.80171159999999997</v>
      </c>
      <c r="F1060" s="95">
        <f t="shared" si="16"/>
        <v>81</v>
      </c>
      <c r="G1060" s="76"/>
      <c r="I1060" s="84"/>
    </row>
    <row r="1061" spans="1:9" x14ac:dyDescent="0.2">
      <c r="A1061">
        <v>51.517339999999997</v>
      </c>
      <c r="B1061">
        <v>81.531739999999999</v>
      </c>
      <c r="C1061">
        <v>53.796460000000003</v>
      </c>
      <c r="D1061">
        <v>42.953389999999999</v>
      </c>
      <c r="E1061">
        <v>0.7984426</v>
      </c>
      <c r="F1061" s="95">
        <f t="shared" si="16"/>
        <v>82</v>
      </c>
      <c r="G1061" s="76"/>
      <c r="I1061" s="84"/>
    </row>
    <row r="1062" spans="1:9" x14ac:dyDescent="0.2">
      <c r="A1062">
        <v>51.567340000000002</v>
      </c>
      <c r="B1062">
        <v>81.640919999999994</v>
      </c>
      <c r="C1062">
        <v>52.797449999999998</v>
      </c>
      <c r="D1062">
        <v>41.923740000000002</v>
      </c>
      <c r="E1062">
        <v>0.79404839999999999</v>
      </c>
      <c r="F1062" s="95">
        <f t="shared" si="16"/>
        <v>82</v>
      </c>
      <c r="G1062" s="76"/>
      <c r="I1062" s="84"/>
    </row>
    <row r="1063" spans="1:9" x14ac:dyDescent="0.2">
      <c r="A1063">
        <v>51.617339999999999</v>
      </c>
      <c r="B1063">
        <v>81.730999999999995</v>
      </c>
      <c r="C1063">
        <v>51.798999999999999</v>
      </c>
      <c r="D1063">
        <v>40.962809999999998</v>
      </c>
      <c r="E1063">
        <v>0.79080320000000004</v>
      </c>
      <c r="F1063" s="95">
        <f t="shared" si="16"/>
        <v>82</v>
      </c>
      <c r="G1063" s="76"/>
      <c r="I1063" s="84"/>
    </row>
    <row r="1064" spans="1:9" x14ac:dyDescent="0.2">
      <c r="A1064">
        <v>51.667340000000003</v>
      </c>
      <c r="B1064">
        <v>81.832859999999997</v>
      </c>
      <c r="C1064">
        <v>50.79466</v>
      </c>
      <c r="D1064">
        <v>39.994120000000002</v>
      </c>
      <c r="E1064">
        <v>0.78736870000000003</v>
      </c>
      <c r="F1064" s="95">
        <f t="shared" si="16"/>
        <v>82</v>
      </c>
      <c r="G1064" s="76"/>
      <c r="I1064" s="84"/>
    </row>
    <row r="1065" spans="1:9" x14ac:dyDescent="0.2">
      <c r="A1065">
        <v>51.71734</v>
      </c>
      <c r="B1065">
        <v>81.942120000000003</v>
      </c>
      <c r="C1065">
        <v>49.9129</v>
      </c>
      <c r="D1065">
        <v>39.021000000000001</v>
      </c>
      <c r="E1065">
        <v>0.78178159999999997</v>
      </c>
      <c r="F1065" s="95">
        <f t="shared" si="16"/>
        <v>82</v>
      </c>
      <c r="G1065" s="76"/>
      <c r="I1065" s="84"/>
    </row>
    <row r="1066" spans="1:9" x14ac:dyDescent="0.2">
      <c r="A1066">
        <v>51.767339999999997</v>
      </c>
      <c r="B1066">
        <v>82.027280000000005</v>
      </c>
      <c r="C1066">
        <v>48.991540000000001</v>
      </c>
      <c r="D1066">
        <v>38.116900000000001</v>
      </c>
      <c r="E1066">
        <v>0.77803009999999995</v>
      </c>
      <c r="F1066" s="95">
        <f t="shared" si="16"/>
        <v>82</v>
      </c>
      <c r="G1066" s="76"/>
      <c r="I1066" s="84"/>
    </row>
    <row r="1067" spans="1:9" x14ac:dyDescent="0.2">
      <c r="A1067">
        <v>51.817340000000002</v>
      </c>
      <c r="B1067">
        <v>82.108710000000002</v>
      </c>
      <c r="C1067">
        <v>48.090539999999997</v>
      </c>
      <c r="D1067">
        <v>37.21678</v>
      </c>
      <c r="E1067">
        <v>0.77388950000000001</v>
      </c>
      <c r="F1067" s="95">
        <f t="shared" si="16"/>
        <v>82</v>
      </c>
      <c r="G1067" s="76"/>
      <c r="I1067" s="84"/>
    </row>
    <row r="1068" spans="1:9" x14ac:dyDescent="0.2">
      <c r="A1068">
        <v>51.8675</v>
      </c>
      <c r="B1068">
        <v>82.226839999999996</v>
      </c>
      <c r="C1068">
        <v>47.249380000000002</v>
      </c>
      <c r="D1068">
        <v>36.309179999999998</v>
      </c>
      <c r="E1068">
        <v>0.76845839999999999</v>
      </c>
      <c r="F1068" s="95">
        <f t="shared" si="16"/>
        <v>82</v>
      </c>
      <c r="G1068" s="76"/>
      <c r="I1068" s="84"/>
    </row>
    <row r="1069" spans="1:9" x14ac:dyDescent="0.2">
      <c r="A1069">
        <v>51.917499999999997</v>
      </c>
      <c r="B1069">
        <v>82.3095</v>
      </c>
      <c r="C1069">
        <v>46.411479999999997</v>
      </c>
      <c r="D1069">
        <v>35.473950000000002</v>
      </c>
      <c r="E1069">
        <v>0.76433569999999995</v>
      </c>
      <c r="F1069" s="95">
        <f t="shared" si="16"/>
        <v>82</v>
      </c>
      <c r="G1069" s="76"/>
      <c r="I1069" s="84"/>
    </row>
    <row r="1070" spans="1:9" x14ac:dyDescent="0.2">
      <c r="A1070">
        <v>51.967500000000001</v>
      </c>
      <c r="B1070">
        <v>82.411500000000004</v>
      </c>
      <c r="C1070">
        <v>45.583010000000002</v>
      </c>
      <c r="D1070">
        <v>34.625369999999997</v>
      </c>
      <c r="E1070">
        <v>0.75961120000000004</v>
      </c>
      <c r="F1070" s="95">
        <f t="shared" si="16"/>
        <v>82</v>
      </c>
      <c r="G1070" s="76"/>
      <c r="I1070" s="84"/>
    </row>
    <row r="1071" spans="1:9" x14ac:dyDescent="0.2">
      <c r="A1071">
        <v>52.017499999999998</v>
      </c>
      <c r="B1071">
        <v>82.529409999999999</v>
      </c>
      <c r="C1071">
        <v>44.830240000000003</v>
      </c>
      <c r="D1071">
        <v>33.804940000000002</v>
      </c>
      <c r="E1071">
        <v>0.7540656</v>
      </c>
      <c r="F1071" s="95">
        <f t="shared" si="16"/>
        <v>83</v>
      </c>
      <c r="G1071" s="76"/>
      <c r="I1071" s="84"/>
    </row>
    <row r="1072" spans="1:9" x14ac:dyDescent="0.2">
      <c r="A1072">
        <v>52.067500000000003</v>
      </c>
      <c r="B1072">
        <v>82.615930000000006</v>
      </c>
      <c r="C1072">
        <v>44.105559999999997</v>
      </c>
      <c r="D1072">
        <v>33.016440000000003</v>
      </c>
      <c r="E1072">
        <v>0.74857750000000001</v>
      </c>
      <c r="F1072" s="95">
        <f t="shared" si="16"/>
        <v>83</v>
      </c>
      <c r="G1072" s="76"/>
      <c r="I1072" s="84"/>
    </row>
    <row r="1073" spans="1:9" x14ac:dyDescent="0.2">
      <c r="A1073">
        <v>52.1175</v>
      </c>
      <c r="B1073">
        <v>82.714889999999997</v>
      </c>
      <c r="C1073">
        <v>43.363100000000003</v>
      </c>
      <c r="D1073">
        <v>32.245260000000002</v>
      </c>
      <c r="E1073">
        <v>0.74361029999999995</v>
      </c>
      <c r="F1073" s="95">
        <f t="shared" si="16"/>
        <v>83</v>
      </c>
      <c r="G1073" s="76"/>
      <c r="I1073" s="84"/>
    </row>
    <row r="1074" spans="1:9" x14ac:dyDescent="0.2">
      <c r="A1074">
        <v>52.167499999999997</v>
      </c>
      <c r="B1074">
        <v>82.792299999999997</v>
      </c>
      <c r="C1074">
        <v>42.663629999999998</v>
      </c>
      <c r="D1074">
        <v>31.482620000000001</v>
      </c>
      <c r="E1074">
        <v>0.73792639999999998</v>
      </c>
      <c r="F1074" s="95">
        <f t="shared" si="16"/>
        <v>83</v>
      </c>
      <c r="G1074" s="76"/>
      <c r="I1074" s="84"/>
    </row>
    <row r="1075" spans="1:9" x14ac:dyDescent="0.2">
      <c r="A1075">
        <v>52.217500000000001</v>
      </c>
      <c r="B1075">
        <v>82.917900000000003</v>
      </c>
      <c r="C1075">
        <v>41.953339999999997</v>
      </c>
      <c r="D1075">
        <v>30.748830000000002</v>
      </c>
      <c r="E1075">
        <v>0.73292939999999995</v>
      </c>
      <c r="F1075" s="95">
        <f t="shared" si="16"/>
        <v>83</v>
      </c>
      <c r="G1075" s="76"/>
      <c r="I1075" s="84"/>
    </row>
    <row r="1076" spans="1:9" x14ac:dyDescent="0.2">
      <c r="A1076">
        <v>52.267499999999998</v>
      </c>
      <c r="B1076">
        <v>83.024600000000007</v>
      </c>
      <c r="C1076">
        <v>41.328200000000002</v>
      </c>
      <c r="D1076">
        <v>30.014679999999998</v>
      </c>
      <c r="E1076">
        <v>0.72625200000000001</v>
      </c>
      <c r="F1076" s="95">
        <f t="shared" si="16"/>
        <v>83</v>
      </c>
      <c r="G1076" s="76"/>
      <c r="I1076" s="84"/>
    </row>
    <row r="1077" spans="1:9" x14ac:dyDescent="0.2">
      <c r="A1077">
        <v>52.317500000000003</v>
      </c>
      <c r="B1077">
        <v>83.100939999999994</v>
      </c>
      <c r="C1077">
        <v>40.660939999999997</v>
      </c>
      <c r="D1077">
        <v>29.335519999999999</v>
      </c>
      <c r="E1077">
        <v>0.72146699999999997</v>
      </c>
      <c r="F1077" s="95">
        <f t="shared" si="16"/>
        <v>83</v>
      </c>
      <c r="G1077" s="76"/>
      <c r="I1077" s="84"/>
    </row>
    <row r="1078" spans="1:9" x14ac:dyDescent="0.2">
      <c r="A1078">
        <v>52.3675</v>
      </c>
      <c r="B1078">
        <v>83.214449999999999</v>
      </c>
      <c r="C1078">
        <v>40.039299999999997</v>
      </c>
      <c r="D1078">
        <v>28.634519999999998</v>
      </c>
      <c r="E1078">
        <v>0.71516049999999998</v>
      </c>
      <c r="F1078" s="95">
        <f t="shared" si="16"/>
        <v>83</v>
      </c>
      <c r="G1078" s="76"/>
      <c r="I1078" s="84"/>
    </row>
    <row r="1079" spans="1:9" x14ac:dyDescent="0.2">
      <c r="A1079">
        <v>52.417499999999997</v>
      </c>
      <c r="B1079">
        <v>83.309759999999997</v>
      </c>
      <c r="C1079">
        <v>39.424129999999998</v>
      </c>
      <c r="D1079">
        <v>27.967949999999998</v>
      </c>
      <c r="E1079">
        <v>0.70941189999999998</v>
      </c>
      <c r="F1079" s="95">
        <f t="shared" si="16"/>
        <v>83</v>
      </c>
      <c r="G1079" s="76"/>
      <c r="I1079" s="84"/>
    </row>
    <row r="1080" spans="1:9" x14ac:dyDescent="0.2">
      <c r="A1080">
        <v>52.467500000000001</v>
      </c>
      <c r="B1080">
        <v>83.426640000000006</v>
      </c>
      <c r="C1080">
        <v>38.826749999999997</v>
      </c>
      <c r="D1080">
        <v>27.333580000000001</v>
      </c>
      <c r="E1080">
        <v>0.70398819999999995</v>
      </c>
      <c r="F1080" s="95">
        <f t="shared" si="16"/>
        <v>83</v>
      </c>
      <c r="G1080" s="76"/>
      <c r="I1080" s="84"/>
    </row>
    <row r="1081" spans="1:9" x14ac:dyDescent="0.2">
      <c r="A1081">
        <v>52.517499999999998</v>
      </c>
      <c r="B1081">
        <v>83.520809999999997</v>
      </c>
      <c r="C1081">
        <v>38.270609999999998</v>
      </c>
      <c r="D1081">
        <v>26.69491</v>
      </c>
      <c r="E1081">
        <v>0.69753039999999999</v>
      </c>
      <c r="F1081" s="95">
        <f t="shared" si="16"/>
        <v>84</v>
      </c>
      <c r="G1081" s="76"/>
      <c r="I1081" s="84"/>
    </row>
    <row r="1082" spans="1:9" x14ac:dyDescent="0.2">
      <c r="A1082">
        <v>52.567500000000003</v>
      </c>
      <c r="B1082">
        <v>83.616020000000006</v>
      </c>
      <c r="C1082">
        <v>37.7393</v>
      </c>
      <c r="D1082">
        <v>26.07451</v>
      </c>
      <c r="E1082">
        <v>0.69091130000000001</v>
      </c>
      <c r="F1082" s="95">
        <f t="shared" si="16"/>
        <v>84</v>
      </c>
      <c r="G1082" s="76"/>
      <c r="I1082" s="84"/>
    </row>
    <row r="1083" spans="1:9" x14ac:dyDescent="0.2">
      <c r="A1083">
        <v>52.6175</v>
      </c>
      <c r="B1083">
        <v>83.71472</v>
      </c>
      <c r="C1083">
        <v>37.1691</v>
      </c>
      <c r="D1083">
        <v>25.500620000000001</v>
      </c>
      <c r="E1083">
        <v>0.68607039999999997</v>
      </c>
      <c r="F1083" s="95">
        <f t="shared" si="16"/>
        <v>84</v>
      </c>
      <c r="G1083" s="76"/>
      <c r="I1083" s="84"/>
    </row>
    <row r="1084" spans="1:9" x14ac:dyDescent="0.2">
      <c r="A1084">
        <v>52.667499999999997</v>
      </c>
      <c r="B1084">
        <v>83.810360000000003</v>
      </c>
      <c r="C1084">
        <v>36.656999999999996</v>
      </c>
      <c r="D1084">
        <v>24.901530000000001</v>
      </c>
      <c r="E1084">
        <v>0.67931160000000002</v>
      </c>
      <c r="F1084" s="95">
        <f t="shared" si="16"/>
        <v>84</v>
      </c>
      <c r="G1084" s="76"/>
      <c r="I1084" s="84"/>
    </row>
    <row r="1085" spans="1:9" x14ac:dyDescent="0.2">
      <c r="A1085">
        <v>52.717500000000001</v>
      </c>
      <c r="B1085">
        <v>83.931659999999994</v>
      </c>
      <c r="C1085">
        <v>36.173020000000001</v>
      </c>
      <c r="D1085">
        <v>24.31259</v>
      </c>
      <c r="E1085">
        <v>0.67211940000000003</v>
      </c>
      <c r="F1085" s="95">
        <f t="shared" si="16"/>
        <v>84</v>
      </c>
      <c r="G1085" s="76"/>
      <c r="I1085" s="84"/>
    </row>
    <row r="1086" spans="1:9" x14ac:dyDescent="0.2">
      <c r="A1086">
        <v>52.767499999999998</v>
      </c>
      <c r="B1086">
        <v>84.024510000000006</v>
      </c>
      <c r="C1086">
        <v>35.683430000000001</v>
      </c>
      <c r="D1086">
        <v>23.786059999999999</v>
      </c>
      <c r="E1086">
        <v>0.66658550000000005</v>
      </c>
      <c r="F1086" s="95">
        <f t="shared" si="16"/>
        <v>84</v>
      </c>
      <c r="G1086" s="76"/>
      <c r="I1086" s="84"/>
    </row>
    <row r="1087" spans="1:9" x14ac:dyDescent="0.2">
      <c r="A1087">
        <v>52.817500000000003</v>
      </c>
      <c r="B1087">
        <v>84.131640000000004</v>
      </c>
      <c r="C1087">
        <v>35.22072</v>
      </c>
      <c r="D1087">
        <v>23.23611</v>
      </c>
      <c r="E1087">
        <v>0.65972850000000005</v>
      </c>
      <c r="F1087" s="95">
        <f t="shared" si="16"/>
        <v>84</v>
      </c>
      <c r="G1087" s="76"/>
      <c r="I1087" s="84"/>
    </row>
    <row r="1088" spans="1:9" x14ac:dyDescent="0.2">
      <c r="A1088">
        <v>52.8675</v>
      </c>
      <c r="B1088">
        <v>84.248679999999993</v>
      </c>
      <c r="C1088">
        <v>34.771569999999997</v>
      </c>
      <c r="D1088">
        <v>22.74436</v>
      </c>
      <c r="E1088">
        <v>0.65410780000000002</v>
      </c>
      <c r="F1088" s="95">
        <f t="shared" si="16"/>
        <v>84</v>
      </c>
      <c r="G1088" s="76"/>
      <c r="I1088" s="84"/>
    </row>
    <row r="1089" spans="1:9" x14ac:dyDescent="0.2">
      <c r="A1089">
        <v>52.917499999999997</v>
      </c>
      <c r="B1089">
        <v>84.327650000000006</v>
      </c>
      <c r="C1089">
        <v>34.335230000000003</v>
      </c>
      <c r="D1089">
        <v>22.223310000000001</v>
      </c>
      <c r="E1089">
        <v>0.64724499999999996</v>
      </c>
      <c r="F1089" s="95">
        <f t="shared" si="16"/>
        <v>84</v>
      </c>
      <c r="G1089" s="76"/>
      <c r="I1089" s="84"/>
    </row>
    <row r="1090" spans="1:9" x14ac:dyDescent="0.2">
      <c r="A1090">
        <v>52.967500000000001</v>
      </c>
      <c r="B1090">
        <v>84.435320000000004</v>
      </c>
      <c r="C1090">
        <v>33.893990000000002</v>
      </c>
      <c r="D1090">
        <v>21.72953</v>
      </c>
      <c r="E1090">
        <v>0.64110259999999997</v>
      </c>
      <c r="F1090" s="95">
        <f t="shared" si="16"/>
        <v>84</v>
      </c>
      <c r="G1090" s="76"/>
      <c r="I1090" s="84"/>
    </row>
    <row r="1091" spans="1:9" x14ac:dyDescent="0.2">
      <c r="A1091">
        <v>53.017499999999998</v>
      </c>
      <c r="B1091">
        <v>84.507819999999995</v>
      </c>
      <c r="C1091">
        <v>33.480840000000001</v>
      </c>
      <c r="D1091">
        <v>21.237590000000001</v>
      </c>
      <c r="E1091">
        <v>0.63432080000000002</v>
      </c>
      <c r="F1091" s="95">
        <f t="shared" si="16"/>
        <v>85</v>
      </c>
      <c r="G1091" s="76"/>
      <c r="I1091" s="84"/>
    </row>
    <row r="1092" spans="1:9" x14ac:dyDescent="0.2">
      <c r="A1092">
        <v>53.067500000000003</v>
      </c>
      <c r="B1092">
        <v>84.62603</v>
      </c>
      <c r="C1092">
        <v>33.07094</v>
      </c>
      <c r="D1092">
        <v>20.771360000000001</v>
      </c>
      <c r="E1092">
        <v>0.628085</v>
      </c>
      <c r="F1092" s="95">
        <f t="shared" si="16"/>
        <v>85</v>
      </c>
      <c r="G1092" s="76"/>
      <c r="I1092" s="84"/>
    </row>
    <row r="1093" spans="1:9" x14ac:dyDescent="0.2">
      <c r="A1093">
        <v>53.1175</v>
      </c>
      <c r="B1093">
        <v>84.714410000000001</v>
      </c>
      <c r="C1093">
        <v>32.673099999999998</v>
      </c>
      <c r="D1093">
        <v>20.297779999999999</v>
      </c>
      <c r="E1093">
        <v>0.62123870000000003</v>
      </c>
      <c r="F1093" s="95">
        <f t="shared" si="16"/>
        <v>85</v>
      </c>
      <c r="G1093" s="76"/>
      <c r="I1093" s="84"/>
    </row>
    <row r="1094" spans="1:9" x14ac:dyDescent="0.2">
      <c r="A1094">
        <v>53.167499999999997</v>
      </c>
      <c r="B1094">
        <v>84.817800000000005</v>
      </c>
      <c r="C1094">
        <v>32.27854</v>
      </c>
      <c r="D1094">
        <v>19.84695</v>
      </c>
      <c r="E1094">
        <v>0.6148652</v>
      </c>
      <c r="F1094" s="95">
        <f t="shared" si="16"/>
        <v>85</v>
      </c>
      <c r="G1094" s="76"/>
      <c r="I1094" s="84"/>
    </row>
    <row r="1095" spans="1:9" x14ac:dyDescent="0.2">
      <c r="A1095">
        <v>53.217500000000001</v>
      </c>
      <c r="B1095">
        <v>84.903400000000005</v>
      </c>
      <c r="C1095">
        <v>31.895779999999998</v>
      </c>
      <c r="D1095">
        <v>19.42529</v>
      </c>
      <c r="E1095">
        <v>0.6090238</v>
      </c>
      <c r="F1095" s="95">
        <f t="shared" si="16"/>
        <v>85</v>
      </c>
      <c r="G1095" s="76"/>
      <c r="I1095" s="84"/>
    </row>
    <row r="1096" spans="1:9" x14ac:dyDescent="0.2">
      <c r="A1096">
        <v>53.267499999999998</v>
      </c>
      <c r="B1096">
        <v>85.010080000000002</v>
      </c>
      <c r="C1096">
        <v>31.53314</v>
      </c>
      <c r="D1096">
        <v>18.984770000000001</v>
      </c>
      <c r="E1096">
        <v>0.60205759999999997</v>
      </c>
      <c r="F1096" s="95">
        <f t="shared" si="16"/>
        <v>85</v>
      </c>
      <c r="G1096" s="76"/>
      <c r="I1096" s="84"/>
    </row>
    <row r="1097" spans="1:9" x14ac:dyDescent="0.2">
      <c r="A1097">
        <v>53.317500000000003</v>
      </c>
      <c r="B1097">
        <v>85.096519999999998</v>
      </c>
      <c r="C1097">
        <v>31.195969999999999</v>
      </c>
      <c r="D1097">
        <v>18.554410000000001</v>
      </c>
      <c r="E1097">
        <v>0.59476929999999995</v>
      </c>
      <c r="F1097" s="95">
        <f t="shared" si="16"/>
        <v>85</v>
      </c>
      <c r="G1097" s="76"/>
      <c r="I1097" s="84"/>
    </row>
    <row r="1098" spans="1:9" x14ac:dyDescent="0.2">
      <c r="A1098">
        <v>53.3675</v>
      </c>
      <c r="B1098">
        <v>85.208870000000005</v>
      </c>
      <c r="C1098">
        <v>30.84197</v>
      </c>
      <c r="D1098">
        <v>18.14874</v>
      </c>
      <c r="E1098">
        <v>0.58844300000000005</v>
      </c>
      <c r="F1098" s="95">
        <f t="shared" si="16"/>
        <v>85</v>
      </c>
      <c r="G1098" s="76"/>
      <c r="I1098" s="84"/>
    </row>
    <row r="1099" spans="1:9" x14ac:dyDescent="0.2">
      <c r="A1099">
        <v>53.417499999999997</v>
      </c>
      <c r="B1099">
        <v>85.298220000000001</v>
      </c>
      <c r="C1099">
        <v>30.502579999999998</v>
      </c>
      <c r="D1099">
        <v>17.764610000000001</v>
      </c>
      <c r="E1099">
        <v>0.58239700000000005</v>
      </c>
      <c r="F1099" s="95">
        <f t="shared" si="16"/>
        <v>85</v>
      </c>
      <c r="G1099" s="76"/>
      <c r="I1099" s="84"/>
    </row>
    <row r="1100" spans="1:9" x14ac:dyDescent="0.2">
      <c r="A1100">
        <v>53.467500000000001</v>
      </c>
      <c r="B1100">
        <v>85.410690000000002</v>
      </c>
      <c r="C1100">
        <v>30.191980000000001</v>
      </c>
      <c r="D1100">
        <v>17.372820000000001</v>
      </c>
      <c r="E1100">
        <v>0.57541180000000003</v>
      </c>
      <c r="F1100" s="95">
        <f t="shared" si="16"/>
        <v>85</v>
      </c>
      <c r="G1100" s="76"/>
      <c r="I1100" s="84"/>
    </row>
    <row r="1101" spans="1:9" x14ac:dyDescent="0.2">
      <c r="A1101">
        <v>53.517499999999998</v>
      </c>
      <c r="B1101">
        <v>85.528599999999997</v>
      </c>
      <c r="C1101">
        <v>29.887229999999999</v>
      </c>
      <c r="D1101">
        <v>17.009319999999999</v>
      </c>
      <c r="E1101">
        <v>0.56911659999999997</v>
      </c>
      <c r="F1101" s="95">
        <f t="shared" si="16"/>
        <v>86</v>
      </c>
      <c r="G1101" s="76"/>
      <c r="I1101" s="84"/>
    </row>
    <row r="1102" spans="1:9" x14ac:dyDescent="0.2">
      <c r="A1102">
        <v>53.567500000000003</v>
      </c>
      <c r="B1102">
        <v>85.609120000000004</v>
      </c>
      <c r="C1102">
        <v>29.601780000000002</v>
      </c>
      <c r="D1102">
        <v>16.632860000000001</v>
      </c>
      <c r="E1102">
        <v>0.56188709999999997</v>
      </c>
      <c r="F1102" s="95">
        <f t="shared" si="16"/>
        <v>86</v>
      </c>
      <c r="G1102" s="76"/>
      <c r="I1102" s="84"/>
    </row>
    <row r="1103" spans="1:9" x14ac:dyDescent="0.2">
      <c r="A1103">
        <v>53.6175</v>
      </c>
      <c r="B1103">
        <v>85.715429999999998</v>
      </c>
      <c r="C1103">
        <v>29.294689999999999</v>
      </c>
      <c r="D1103">
        <v>16.290279999999999</v>
      </c>
      <c r="E1103">
        <v>0.55608299999999999</v>
      </c>
      <c r="F1103" s="95">
        <f t="shared" si="16"/>
        <v>86</v>
      </c>
      <c r="G1103" s="76"/>
      <c r="I1103" s="84"/>
    </row>
    <row r="1104" spans="1:9" x14ac:dyDescent="0.2">
      <c r="A1104">
        <v>53.667499999999997</v>
      </c>
      <c r="B1104">
        <v>85.814940000000007</v>
      </c>
      <c r="C1104">
        <v>29.003139999999998</v>
      </c>
      <c r="D1104">
        <v>15.94584</v>
      </c>
      <c r="E1104">
        <v>0.54979710000000004</v>
      </c>
      <c r="F1104" s="95">
        <f t="shared" si="16"/>
        <v>86</v>
      </c>
      <c r="G1104" s="76"/>
      <c r="I1104" s="84"/>
    </row>
    <row r="1105" spans="1:9" x14ac:dyDescent="0.2">
      <c r="A1105">
        <v>53.717500000000001</v>
      </c>
      <c r="B1105">
        <v>85.911529999999999</v>
      </c>
      <c r="C1105">
        <v>28.726669999999999</v>
      </c>
      <c r="D1105">
        <v>15.600250000000001</v>
      </c>
      <c r="E1105">
        <v>0.54305809999999999</v>
      </c>
      <c r="F1105" s="95">
        <f t="shared" si="16"/>
        <v>86</v>
      </c>
      <c r="G1105" s="76"/>
      <c r="I1105" s="84"/>
    </row>
    <row r="1106" spans="1:9" x14ac:dyDescent="0.2">
      <c r="A1106">
        <v>53.767499999999998</v>
      </c>
      <c r="B1106">
        <v>86.019499999999994</v>
      </c>
      <c r="C1106">
        <v>28.4574</v>
      </c>
      <c r="D1106">
        <v>15.25257</v>
      </c>
      <c r="E1106">
        <v>0.53597910000000004</v>
      </c>
      <c r="F1106" s="95">
        <f t="shared" si="16"/>
        <v>86</v>
      </c>
      <c r="G1106" s="76"/>
      <c r="I1106" s="84"/>
    </row>
    <row r="1107" spans="1:9" x14ac:dyDescent="0.2">
      <c r="A1107">
        <v>53.817500000000003</v>
      </c>
      <c r="B1107">
        <v>86.109679999999997</v>
      </c>
      <c r="C1107">
        <v>28.192730000000001</v>
      </c>
      <c r="D1107">
        <v>14.92695</v>
      </c>
      <c r="E1107">
        <v>0.52946099999999996</v>
      </c>
      <c r="F1107" s="95">
        <f t="shared" si="16"/>
        <v>86</v>
      </c>
      <c r="G1107" s="76"/>
      <c r="I1107" s="84"/>
    </row>
    <row r="1108" spans="1:9" x14ac:dyDescent="0.2">
      <c r="A1108">
        <v>53.8675</v>
      </c>
      <c r="B1108">
        <v>86.236879999999999</v>
      </c>
      <c r="C1108">
        <v>27.926500000000001</v>
      </c>
      <c r="D1108">
        <v>14.622439999999999</v>
      </c>
      <c r="E1108">
        <v>0.52360439999999997</v>
      </c>
      <c r="F1108" s="95">
        <f t="shared" si="16"/>
        <v>86</v>
      </c>
      <c r="G1108" s="76"/>
      <c r="I1108" s="84"/>
    </row>
    <row r="1109" spans="1:9" x14ac:dyDescent="0.2">
      <c r="A1109">
        <v>53.917499999999997</v>
      </c>
      <c r="B1109">
        <v>86.350899999999996</v>
      </c>
      <c r="C1109">
        <v>27.677320000000002</v>
      </c>
      <c r="D1109">
        <v>14.324619999999999</v>
      </c>
      <c r="E1109">
        <v>0.51755810000000002</v>
      </c>
      <c r="F1109" s="95">
        <f t="shared" si="16"/>
        <v>86</v>
      </c>
      <c r="G1109" s="76"/>
      <c r="I1109" s="84"/>
    </row>
    <row r="1110" spans="1:9" x14ac:dyDescent="0.2">
      <c r="A1110">
        <v>53.967500000000001</v>
      </c>
      <c r="B1110">
        <v>86.422179999999997</v>
      </c>
      <c r="C1110">
        <v>27.43646</v>
      </c>
      <c r="D1110">
        <v>14.020860000000001</v>
      </c>
      <c r="E1110">
        <v>0.51103010000000004</v>
      </c>
      <c r="F1110" s="95">
        <f t="shared" si="16"/>
        <v>86</v>
      </c>
      <c r="G1110" s="76"/>
      <c r="I1110" s="84"/>
    </row>
    <row r="1111" spans="1:9" x14ac:dyDescent="0.2">
      <c r="A1111">
        <v>54.017499999999998</v>
      </c>
      <c r="B1111">
        <v>86.527010000000004</v>
      </c>
      <c r="C1111">
        <v>27.205410000000001</v>
      </c>
      <c r="D1111">
        <v>13.73005</v>
      </c>
      <c r="E1111">
        <v>0.50468060000000003</v>
      </c>
      <c r="F1111" s="95">
        <f t="shared" si="16"/>
        <v>87</v>
      </c>
      <c r="G1111" s="76"/>
      <c r="I1111" s="84"/>
    </row>
    <row r="1112" spans="1:9" x14ac:dyDescent="0.2">
      <c r="A1112">
        <v>54.067500000000003</v>
      </c>
      <c r="B1112">
        <v>86.61242</v>
      </c>
      <c r="C1112">
        <v>26.974699999999999</v>
      </c>
      <c r="D1112">
        <v>13.42704</v>
      </c>
      <c r="E1112">
        <v>0.49776409999999999</v>
      </c>
      <c r="F1112" s="95">
        <f t="shared" si="16"/>
        <v>87</v>
      </c>
      <c r="G1112" s="76"/>
      <c r="I1112" s="84"/>
    </row>
    <row r="1113" spans="1:9" x14ac:dyDescent="0.2">
      <c r="A1113">
        <v>54.1175</v>
      </c>
      <c r="B1113">
        <v>86.73339</v>
      </c>
      <c r="C1113">
        <v>26.756360000000001</v>
      </c>
      <c r="D1113">
        <v>13.156319999999999</v>
      </c>
      <c r="E1113">
        <v>0.49170839999999999</v>
      </c>
      <c r="F1113" s="95">
        <f t="shared" si="16"/>
        <v>87</v>
      </c>
      <c r="G1113" s="76"/>
      <c r="I1113" s="84"/>
    </row>
    <row r="1114" spans="1:9" x14ac:dyDescent="0.2">
      <c r="A1114">
        <v>54.167499999999997</v>
      </c>
      <c r="B1114">
        <v>86.827929999999995</v>
      </c>
      <c r="C1114">
        <v>26.53424</v>
      </c>
      <c r="D1114">
        <v>12.876620000000001</v>
      </c>
      <c r="E1114">
        <v>0.48528320000000003</v>
      </c>
      <c r="F1114" s="95">
        <f t="shared" si="16"/>
        <v>87</v>
      </c>
      <c r="G1114" s="76"/>
      <c r="I1114" s="84"/>
    </row>
    <row r="1115" spans="1:9" x14ac:dyDescent="0.2">
      <c r="A1115">
        <v>54.217500000000001</v>
      </c>
      <c r="B1115">
        <v>86.916470000000004</v>
      </c>
      <c r="C1115">
        <v>26.31842</v>
      </c>
      <c r="D1115">
        <v>12.62377</v>
      </c>
      <c r="E1115">
        <v>0.47965540000000001</v>
      </c>
      <c r="F1115" s="95">
        <f t="shared" si="16"/>
        <v>87</v>
      </c>
      <c r="G1115" s="76"/>
      <c r="I1115" s="84"/>
    </row>
    <row r="1116" spans="1:9" x14ac:dyDescent="0.2">
      <c r="A1116">
        <v>54.267499999999998</v>
      </c>
      <c r="B1116">
        <v>87.01191</v>
      </c>
      <c r="C1116">
        <v>26.09892</v>
      </c>
      <c r="D1116">
        <v>12.33877</v>
      </c>
      <c r="E1116">
        <v>0.47276940000000001</v>
      </c>
      <c r="F1116" s="95">
        <f t="shared" si="16"/>
        <v>87</v>
      </c>
      <c r="G1116" s="76"/>
      <c r="I1116" s="84"/>
    </row>
    <row r="1117" spans="1:9" x14ac:dyDescent="0.2">
      <c r="A1117">
        <v>54.317500000000003</v>
      </c>
      <c r="B1117">
        <v>87.120540000000005</v>
      </c>
      <c r="C1117">
        <v>25.902550000000002</v>
      </c>
      <c r="D1117">
        <v>12.10117</v>
      </c>
      <c r="E1117">
        <v>0.46718090000000001</v>
      </c>
      <c r="F1117" s="95">
        <f t="shared" si="16"/>
        <v>87</v>
      </c>
      <c r="G1117" s="76"/>
      <c r="I1117" s="84"/>
    </row>
    <row r="1118" spans="1:9" x14ac:dyDescent="0.2">
      <c r="A1118">
        <v>54.367609999999999</v>
      </c>
      <c r="B1118">
        <v>87.207189999999997</v>
      </c>
      <c r="C1118">
        <v>25.687919999999998</v>
      </c>
      <c r="D1118">
        <v>11.86008</v>
      </c>
      <c r="E1118">
        <v>0.46169880000000002</v>
      </c>
      <c r="F1118" s="95">
        <f t="shared" si="16"/>
        <v>87</v>
      </c>
      <c r="G1118" s="76"/>
      <c r="I1118" s="84"/>
    </row>
    <row r="1119" spans="1:9" x14ac:dyDescent="0.2">
      <c r="A1119">
        <v>54.417679999999997</v>
      </c>
      <c r="B1119">
        <v>87.320840000000004</v>
      </c>
      <c r="C1119">
        <v>25.511230000000001</v>
      </c>
      <c r="D1119">
        <v>11.607989999999999</v>
      </c>
      <c r="E1119">
        <v>0.455015</v>
      </c>
      <c r="F1119" s="95">
        <f t="shared" si="16"/>
        <v>87</v>
      </c>
      <c r="G1119" s="76"/>
      <c r="I1119" s="84"/>
    </row>
    <row r="1120" spans="1:9" x14ac:dyDescent="0.2">
      <c r="A1120">
        <v>54.467660000000002</v>
      </c>
      <c r="B1120">
        <v>87.409189999999995</v>
      </c>
      <c r="C1120">
        <v>25.321829999999999</v>
      </c>
      <c r="D1120">
        <v>11.363110000000001</v>
      </c>
      <c r="E1120">
        <v>0.44874779999999997</v>
      </c>
      <c r="F1120" s="95">
        <f t="shared" ref="F1120:F1183" si="17">ROUND(B1120,0)</f>
        <v>87</v>
      </c>
      <c r="G1120" s="76"/>
      <c r="I1120" s="84"/>
    </row>
    <row r="1121" spans="1:9" x14ac:dyDescent="0.2">
      <c r="A1121">
        <v>54.517659999999999</v>
      </c>
      <c r="B1121">
        <v>87.522040000000004</v>
      </c>
      <c r="C1121">
        <v>25.147580000000001</v>
      </c>
      <c r="D1121">
        <v>11.13557</v>
      </c>
      <c r="E1121">
        <v>0.4428088</v>
      </c>
      <c r="F1121" s="95">
        <f t="shared" si="17"/>
        <v>88</v>
      </c>
      <c r="G1121" s="76"/>
      <c r="I1121" s="84"/>
    </row>
    <row r="1122" spans="1:9" x14ac:dyDescent="0.2">
      <c r="A1122">
        <v>54.567659999999997</v>
      </c>
      <c r="B1122">
        <v>87.608680000000007</v>
      </c>
      <c r="C1122">
        <v>24.957660000000001</v>
      </c>
      <c r="D1122">
        <v>10.9168</v>
      </c>
      <c r="E1122">
        <v>0.43741259999999998</v>
      </c>
      <c r="F1122" s="95">
        <f t="shared" si="17"/>
        <v>88</v>
      </c>
      <c r="G1122" s="76"/>
      <c r="I1122" s="84"/>
    </row>
    <row r="1123" spans="1:9" x14ac:dyDescent="0.2">
      <c r="A1123">
        <v>54.61768</v>
      </c>
      <c r="B1123">
        <v>87.716030000000003</v>
      </c>
      <c r="C1123">
        <v>24.786709999999999</v>
      </c>
      <c r="D1123">
        <v>10.68099</v>
      </c>
      <c r="E1123">
        <v>0.43091610000000002</v>
      </c>
      <c r="F1123" s="95">
        <f t="shared" si="17"/>
        <v>88</v>
      </c>
      <c r="G1123" s="76"/>
      <c r="I1123" s="84"/>
    </row>
    <row r="1124" spans="1:9" x14ac:dyDescent="0.2">
      <c r="A1124">
        <v>54.667679999999997</v>
      </c>
      <c r="B1124">
        <v>87.81062</v>
      </c>
      <c r="C1124">
        <v>24.62312</v>
      </c>
      <c r="D1124">
        <v>10.4823</v>
      </c>
      <c r="E1124">
        <v>0.42570960000000002</v>
      </c>
      <c r="F1124" s="95">
        <f t="shared" si="17"/>
        <v>88</v>
      </c>
      <c r="G1124" s="76"/>
      <c r="I1124" s="84"/>
    </row>
    <row r="1125" spans="1:9" x14ac:dyDescent="0.2">
      <c r="A1125">
        <v>54.717660000000002</v>
      </c>
      <c r="B1125">
        <v>87.906120000000001</v>
      </c>
      <c r="C1125">
        <v>24.464580000000002</v>
      </c>
      <c r="D1125">
        <v>10.25773</v>
      </c>
      <c r="E1125">
        <v>0.41928910000000003</v>
      </c>
      <c r="F1125" s="95">
        <f t="shared" si="17"/>
        <v>88</v>
      </c>
      <c r="G1125" s="76"/>
      <c r="I1125" s="84"/>
    </row>
    <row r="1126" spans="1:9" x14ac:dyDescent="0.2">
      <c r="A1126">
        <v>54.767659999999999</v>
      </c>
      <c r="B1126">
        <v>88.008799999999994</v>
      </c>
      <c r="C1126">
        <v>24.299050000000001</v>
      </c>
      <c r="D1126">
        <v>10.059240000000001</v>
      </c>
      <c r="E1126">
        <v>0.41397659999999997</v>
      </c>
      <c r="F1126" s="95">
        <f t="shared" si="17"/>
        <v>88</v>
      </c>
      <c r="G1126" s="76"/>
      <c r="I1126" s="84"/>
    </row>
    <row r="1127" spans="1:9" x14ac:dyDescent="0.2">
      <c r="A1127">
        <v>54.817659999999997</v>
      </c>
      <c r="B1127">
        <v>88.100700000000003</v>
      </c>
      <c r="C1127">
        <v>24.15558</v>
      </c>
      <c r="D1127">
        <v>9.8557590000000008</v>
      </c>
      <c r="E1127">
        <v>0.40801169999999998</v>
      </c>
      <c r="F1127" s="95">
        <f t="shared" si="17"/>
        <v>88</v>
      </c>
      <c r="G1127" s="76"/>
      <c r="I1127" s="84"/>
    </row>
    <row r="1128" spans="1:9" x14ac:dyDescent="0.2">
      <c r="A1128">
        <v>54.86768</v>
      </c>
      <c r="B1128">
        <v>88.222020000000001</v>
      </c>
      <c r="C1128">
        <v>24.003799999999998</v>
      </c>
      <c r="D1128">
        <v>9.6769719999999992</v>
      </c>
      <c r="E1128">
        <v>0.40314329999999998</v>
      </c>
      <c r="F1128" s="95">
        <f t="shared" si="17"/>
        <v>88</v>
      </c>
      <c r="G1128" s="76"/>
      <c r="I1128" s="84"/>
    </row>
    <row r="1129" spans="1:9" x14ac:dyDescent="0.2">
      <c r="A1129">
        <v>54.917679999999997</v>
      </c>
      <c r="B1129">
        <v>88.310149999999993</v>
      </c>
      <c r="C1129">
        <v>23.84881</v>
      </c>
      <c r="D1129">
        <v>9.4765390000000007</v>
      </c>
      <c r="E1129">
        <v>0.39735900000000002</v>
      </c>
      <c r="F1129" s="95">
        <f t="shared" si="17"/>
        <v>88</v>
      </c>
      <c r="G1129" s="76"/>
      <c r="I1129" s="84"/>
    </row>
    <row r="1130" spans="1:9" x14ac:dyDescent="0.2">
      <c r="A1130">
        <v>54.967660000000002</v>
      </c>
      <c r="B1130">
        <v>88.413560000000004</v>
      </c>
      <c r="C1130">
        <v>23.71724</v>
      </c>
      <c r="D1130">
        <v>9.2716370000000001</v>
      </c>
      <c r="E1130">
        <v>0.39092389999999999</v>
      </c>
      <c r="F1130" s="95">
        <f t="shared" si="17"/>
        <v>88</v>
      </c>
      <c r="G1130" s="76"/>
      <c r="I1130" s="84"/>
    </row>
    <row r="1131" spans="1:9" x14ac:dyDescent="0.2">
      <c r="A1131">
        <v>55.017659999999999</v>
      </c>
      <c r="B1131">
        <v>88.514359999999996</v>
      </c>
      <c r="C1131">
        <v>23.573060000000002</v>
      </c>
      <c r="D1131">
        <v>9.0932700000000004</v>
      </c>
      <c r="E1131">
        <v>0.38574849999999999</v>
      </c>
      <c r="F1131" s="95">
        <f t="shared" si="17"/>
        <v>89</v>
      </c>
      <c r="G1131" s="76"/>
      <c r="I1131" s="84"/>
    </row>
    <row r="1132" spans="1:9" x14ac:dyDescent="0.2">
      <c r="A1132">
        <v>55.067659999999997</v>
      </c>
      <c r="B1132">
        <v>88.617000000000004</v>
      </c>
      <c r="C1132">
        <v>23.434200000000001</v>
      </c>
      <c r="D1132">
        <v>8.9287410000000005</v>
      </c>
      <c r="E1132">
        <v>0.3810132</v>
      </c>
      <c r="F1132" s="95">
        <f t="shared" si="17"/>
        <v>89</v>
      </c>
      <c r="G1132" s="76"/>
      <c r="I1132" s="84"/>
    </row>
    <row r="1133" spans="1:9" x14ac:dyDescent="0.2">
      <c r="A1133">
        <v>55.11768</v>
      </c>
      <c r="B1133">
        <v>88.727019999999996</v>
      </c>
      <c r="C1133">
        <v>23.300439999999998</v>
      </c>
      <c r="D1133">
        <v>8.7562069999999999</v>
      </c>
      <c r="E1133">
        <v>0.37579570000000001</v>
      </c>
      <c r="F1133" s="95">
        <f t="shared" si="17"/>
        <v>89</v>
      </c>
      <c r="G1133" s="76"/>
      <c r="I1133" s="84"/>
    </row>
    <row r="1134" spans="1:9" x14ac:dyDescent="0.2">
      <c r="A1134">
        <v>55.167679999999997</v>
      </c>
      <c r="B1134">
        <v>88.798590000000004</v>
      </c>
      <c r="C1134">
        <v>23.179320000000001</v>
      </c>
      <c r="D1134">
        <v>8.5760240000000003</v>
      </c>
      <c r="E1134">
        <v>0.36998599999999998</v>
      </c>
      <c r="F1134" s="95">
        <f t="shared" si="17"/>
        <v>89</v>
      </c>
      <c r="G1134" s="76"/>
      <c r="I1134" s="84"/>
    </row>
    <row r="1135" spans="1:9" x14ac:dyDescent="0.2">
      <c r="A1135">
        <v>55.217660000000002</v>
      </c>
      <c r="B1135">
        <v>88.890119999999996</v>
      </c>
      <c r="C1135">
        <v>23.046959999999999</v>
      </c>
      <c r="D1135">
        <v>8.4226779999999994</v>
      </c>
      <c r="E1135">
        <v>0.36545719999999998</v>
      </c>
      <c r="F1135" s="95">
        <f t="shared" si="17"/>
        <v>89</v>
      </c>
      <c r="G1135" s="76"/>
      <c r="I1135" s="84"/>
    </row>
    <row r="1136" spans="1:9" x14ac:dyDescent="0.2">
      <c r="A1136">
        <v>55.267659999999999</v>
      </c>
      <c r="B1136">
        <v>89.000619999999998</v>
      </c>
      <c r="C1136">
        <v>22.925180000000001</v>
      </c>
      <c r="D1136">
        <v>8.2487220000000008</v>
      </c>
      <c r="E1136">
        <v>0.35981059999999998</v>
      </c>
      <c r="F1136" s="95">
        <f t="shared" si="17"/>
        <v>89</v>
      </c>
      <c r="G1136" s="76"/>
      <c r="I1136" s="84"/>
    </row>
    <row r="1137" spans="1:9" x14ac:dyDescent="0.2">
      <c r="A1137">
        <v>55.317659999999997</v>
      </c>
      <c r="B1137">
        <v>89.112219999999994</v>
      </c>
      <c r="C1137">
        <v>22.820219999999999</v>
      </c>
      <c r="D1137">
        <v>8.0844070000000006</v>
      </c>
      <c r="E1137">
        <v>0.3542652</v>
      </c>
      <c r="F1137" s="95">
        <f t="shared" si="17"/>
        <v>89</v>
      </c>
      <c r="G1137" s="76"/>
      <c r="I1137" s="84"/>
    </row>
    <row r="1138" spans="1:9" x14ac:dyDescent="0.2">
      <c r="A1138">
        <v>55.36768</v>
      </c>
      <c r="B1138">
        <v>89.214820000000003</v>
      </c>
      <c r="C1138">
        <v>22.702459999999999</v>
      </c>
      <c r="D1138">
        <v>7.923082</v>
      </c>
      <c r="E1138">
        <v>0.34899659999999999</v>
      </c>
      <c r="F1138" s="95">
        <f t="shared" si="17"/>
        <v>89</v>
      </c>
      <c r="G1138" s="76"/>
      <c r="I1138" s="84"/>
    </row>
    <row r="1139" spans="1:9" x14ac:dyDescent="0.2">
      <c r="A1139">
        <v>55.417679999999997</v>
      </c>
      <c r="B1139">
        <v>89.32432</v>
      </c>
      <c r="C1139">
        <v>22.578320000000001</v>
      </c>
      <c r="D1139">
        <v>7.7895899999999996</v>
      </c>
      <c r="E1139">
        <v>0.34500310000000001</v>
      </c>
      <c r="F1139" s="95">
        <f t="shared" si="17"/>
        <v>89</v>
      </c>
      <c r="G1139" s="76"/>
      <c r="I1139" s="84"/>
    </row>
    <row r="1140" spans="1:9" x14ac:dyDescent="0.2">
      <c r="A1140">
        <v>55.467660000000002</v>
      </c>
      <c r="B1140">
        <v>89.409800000000004</v>
      </c>
      <c r="C1140">
        <v>22.496210000000001</v>
      </c>
      <c r="D1140">
        <v>7.6320249999999996</v>
      </c>
      <c r="E1140">
        <v>0.33925820000000001</v>
      </c>
      <c r="F1140" s="95">
        <f t="shared" si="17"/>
        <v>89</v>
      </c>
      <c r="G1140" s="76"/>
      <c r="I1140" s="84"/>
    </row>
    <row r="1141" spans="1:9" x14ac:dyDescent="0.2">
      <c r="A1141">
        <v>55.517659999999999</v>
      </c>
      <c r="B1141">
        <v>89.524590000000003</v>
      </c>
      <c r="C1141">
        <v>22.387080000000001</v>
      </c>
      <c r="D1141">
        <v>7.4877919999999998</v>
      </c>
      <c r="E1141">
        <v>0.33446939999999997</v>
      </c>
      <c r="F1141" s="95">
        <f t="shared" si="17"/>
        <v>90</v>
      </c>
      <c r="G1141" s="76"/>
      <c r="I1141" s="84"/>
    </row>
    <row r="1142" spans="1:9" x14ac:dyDescent="0.2">
      <c r="A1142">
        <v>55.567659999999997</v>
      </c>
      <c r="B1142">
        <v>89.604780000000005</v>
      </c>
      <c r="C1142">
        <v>22.292100000000001</v>
      </c>
      <c r="D1142">
        <v>7.3381930000000004</v>
      </c>
      <c r="E1142">
        <v>0.32918360000000002</v>
      </c>
      <c r="F1142" s="95">
        <f t="shared" si="17"/>
        <v>90</v>
      </c>
      <c r="G1142" s="76"/>
      <c r="I1142" s="84"/>
    </row>
    <row r="1143" spans="1:9" x14ac:dyDescent="0.2">
      <c r="A1143">
        <v>55.61768</v>
      </c>
      <c r="B1143">
        <v>89.734549999999999</v>
      </c>
      <c r="C1143">
        <v>22.187840000000001</v>
      </c>
      <c r="D1143">
        <v>7.2165150000000002</v>
      </c>
      <c r="E1143">
        <v>0.32524629999999999</v>
      </c>
      <c r="F1143" s="95">
        <f t="shared" si="17"/>
        <v>90</v>
      </c>
      <c r="G1143" s="76"/>
      <c r="I1143" s="84"/>
    </row>
    <row r="1144" spans="1:9" x14ac:dyDescent="0.2">
      <c r="A1144">
        <v>55.667679999999997</v>
      </c>
      <c r="B1144">
        <v>89.809439999999995</v>
      </c>
      <c r="C1144">
        <v>22.087990000000001</v>
      </c>
      <c r="D1144">
        <v>7.0748040000000003</v>
      </c>
      <c r="E1144">
        <v>0.320301</v>
      </c>
      <c r="F1144" s="95">
        <f t="shared" si="17"/>
        <v>90</v>
      </c>
      <c r="G1144" s="76"/>
      <c r="I1144" s="84"/>
    </row>
    <row r="1145" spans="1:9" x14ac:dyDescent="0.2">
      <c r="A1145">
        <v>55.717660000000002</v>
      </c>
      <c r="B1145">
        <v>89.894819999999996</v>
      </c>
      <c r="C1145">
        <v>21.998080000000002</v>
      </c>
      <c r="D1145">
        <v>6.9377899999999997</v>
      </c>
      <c r="E1145">
        <v>0.31538149999999998</v>
      </c>
      <c r="F1145" s="95">
        <f t="shared" si="17"/>
        <v>90</v>
      </c>
      <c r="G1145" s="76"/>
      <c r="I1145" s="84"/>
    </row>
    <row r="1146" spans="1:9" x14ac:dyDescent="0.2">
      <c r="A1146">
        <v>55.767659999999999</v>
      </c>
      <c r="B1146">
        <v>90.019509999999997</v>
      </c>
      <c r="C1146">
        <v>21.90531</v>
      </c>
      <c r="D1146">
        <v>6.7951480000000002</v>
      </c>
      <c r="E1146">
        <v>0.31020540000000002</v>
      </c>
      <c r="F1146" s="95">
        <f t="shared" si="17"/>
        <v>90</v>
      </c>
      <c r="G1146" s="76"/>
      <c r="I1146" s="84"/>
    </row>
    <row r="1147" spans="1:9" x14ac:dyDescent="0.2">
      <c r="A1147">
        <v>55.817659999999997</v>
      </c>
      <c r="B1147">
        <v>90.104380000000006</v>
      </c>
      <c r="C1147">
        <v>21.817019999999999</v>
      </c>
      <c r="D1147">
        <v>6.67828</v>
      </c>
      <c r="E1147">
        <v>0.30610409999999999</v>
      </c>
      <c r="F1147" s="95">
        <f t="shared" si="17"/>
        <v>90</v>
      </c>
      <c r="G1147" s="76"/>
      <c r="I1147" s="84"/>
    </row>
    <row r="1148" spans="1:9" x14ac:dyDescent="0.2">
      <c r="A1148">
        <v>55.86768</v>
      </c>
      <c r="B1148">
        <v>90.185140000000004</v>
      </c>
      <c r="C1148">
        <v>21.72296</v>
      </c>
      <c r="D1148">
        <v>6.553096</v>
      </c>
      <c r="E1148">
        <v>0.30166680000000001</v>
      </c>
      <c r="F1148" s="95">
        <f t="shared" si="17"/>
        <v>90</v>
      </c>
      <c r="G1148" s="76"/>
      <c r="I1148" s="84"/>
    </row>
    <row r="1149" spans="1:9" x14ac:dyDescent="0.2">
      <c r="A1149">
        <v>55.917679999999997</v>
      </c>
      <c r="B1149">
        <v>90.298760000000001</v>
      </c>
      <c r="C1149">
        <v>21.631699999999999</v>
      </c>
      <c r="D1149">
        <v>6.4217050000000002</v>
      </c>
      <c r="E1149">
        <v>0.2968654</v>
      </c>
      <c r="F1149" s="95">
        <f t="shared" si="17"/>
        <v>90</v>
      </c>
      <c r="G1149" s="76"/>
      <c r="I1149" s="84"/>
    </row>
    <row r="1150" spans="1:9" x14ac:dyDescent="0.2">
      <c r="A1150">
        <v>55.967660000000002</v>
      </c>
      <c r="B1150">
        <v>90.417249999999996</v>
      </c>
      <c r="C1150">
        <v>21.563690000000001</v>
      </c>
      <c r="D1150">
        <v>6.3012930000000003</v>
      </c>
      <c r="E1150">
        <v>0.29221780000000003</v>
      </c>
      <c r="F1150" s="95">
        <f t="shared" si="17"/>
        <v>90</v>
      </c>
      <c r="G1150" s="76"/>
      <c r="I1150" s="84"/>
    </row>
    <row r="1151" spans="1:9" x14ac:dyDescent="0.2">
      <c r="A1151">
        <v>56.017659999999999</v>
      </c>
      <c r="B1151">
        <v>90.512720000000002</v>
      </c>
      <c r="C1151">
        <v>21.470459999999999</v>
      </c>
      <c r="D1151">
        <v>6.195792</v>
      </c>
      <c r="E1151">
        <v>0.28857290000000002</v>
      </c>
      <c r="F1151" s="95">
        <f t="shared" si="17"/>
        <v>91</v>
      </c>
      <c r="G1151" s="76"/>
      <c r="I1151" s="84"/>
    </row>
    <row r="1152" spans="1:9" x14ac:dyDescent="0.2">
      <c r="A1152">
        <v>56.067659999999997</v>
      </c>
      <c r="B1152">
        <v>90.621709999999993</v>
      </c>
      <c r="C1152">
        <v>21.39752</v>
      </c>
      <c r="D1152">
        <v>6.0903280000000004</v>
      </c>
      <c r="E1152">
        <v>0.28462769999999998</v>
      </c>
      <c r="F1152" s="95">
        <f t="shared" si="17"/>
        <v>91</v>
      </c>
      <c r="G1152" s="76"/>
      <c r="I1152" s="84"/>
    </row>
    <row r="1153" spans="1:9" x14ac:dyDescent="0.2">
      <c r="A1153">
        <v>56.11768</v>
      </c>
      <c r="B1153">
        <v>90.715999999999994</v>
      </c>
      <c r="C1153">
        <v>21.31776</v>
      </c>
      <c r="D1153">
        <v>5.9657910000000003</v>
      </c>
      <c r="E1153">
        <v>0.27985070000000001</v>
      </c>
      <c r="F1153" s="95">
        <f t="shared" si="17"/>
        <v>91</v>
      </c>
      <c r="G1153" s="76"/>
      <c r="I1153" s="84"/>
    </row>
    <row r="1154" spans="1:9" x14ac:dyDescent="0.2">
      <c r="A1154">
        <v>56.167679999999997</v>
      </c>
      <c r="B1154">
        <v>90.803709999999995</v>
      </c>
      <c r="C1154">
        <v>21.255700000000001</v>
      </c>
      <c r="D1154">
        <v>5.8584399999999999</v>
      </c>
      <c r="E1154">
        <v>0.27561740000000001</v>
      </c>
      <c r="F1154" s="95">
        <f t="shared" si="17"/>
        <v>91</v>
      </c>
      <c r="G1154" s="76"/>
      <c r="I1154" s="84"/>
    </row>
    <row r="1155" spans="1:9" x14ac:dyDescent="0.2">
      <c r="A1155">
        <v>56.217660000000002</v>
      </c>
      <c r="B1155">
        <v>90.908749999999998</v>
      </c>
      <c r="C1155">
        <v>21.15936</v>
      </c>
      <c r="D1155">
        <v>5.758991</v>
      </c>
      <c r="E1155">
        <v>0.27217219999999998</v>
      </c>
      <c r="F1155" s="95">
        <f t="shared" si="17"/>
        <v>91</v>
      </c>
      <c r="G1155" s="76"/>
      <c r="I1155" s="84"/>
    </row>
    <row r="1156" spans="1:9" x14ac:dyDescent="0.2">
      <c r="A1156">
        <v>56.267659999999999</v>
      </c>
      <c r="B1156">
        <v>91.027389999999997</v>
      </c>
      <c r="C1156">
        <v>21.098020000000002</v>
      </c>
      <c r="D1156">
        <v>5.6483359999999996</v>
      </c>
      <c r="E1156">
        <v>0.26771879999999998</v>
      </c>
      <c r="F1156" s="95">
        <f t="shared" si="17"/>
        <v>91</v>
      </c>
      <c r="G1156" s="76"/>
      <c r="I1156" s="84"/>
    </row>
    <row r="1157" spans="1:9" x14ac:dyDescent="0.2">
      <c r="A1157">
        <v>56.317659999999997</v>
      </c>
      <c r="B1157">
        <v>91.104339999999993</v>
      </c>
      <c r="C1157">
        <v>21.02957</v>
      </c>
      <c r="D1157">
        <v>5.5449679999999999</v>
      </c>
      <c r="E1157">
        <v>0.26367479999999999</v>
      </c>
      <c r="F1157" s="95">
        <f t="shared" si="17"/>
        <v>91</v>
      </c>
      <c r="G1157" s="76"/>
      <c r="I1157" s="84"/>
    </row>
    <row r="1158" spans="1:9" x14ac:dyDescent="0.2">
      <c r="A1158">
        <v>56.36768</v>
      </c>
      <c r="B1158">
        <v>91.221239999999995</v>
      </c>
      <c r="C1158">
        <v>20.959820000000001</v>
      </c>
      <c r="D1158">
        <v>5.4355840000000004</v>
      </c>
      <c r="E1158">
        <v>0.25933339999999999</v>
      </c>
      <c r="F1158" s="95">
        <f t="shared" si="17"/>
        <v>91</v>
      </c>
      <c r="G1158" s="76"/>
      <c r="I1158" s="84"/>
    </row>
    <row r="1159" spans="1:9" x14ac:dyDescent="0.2">
      <c r="A1159">
        <v>56.417679999999997</v>
      </c>
      <c r="B1159">
        <v>91.314300000000003</v>
      </c>
      <c r="C1159">
        <v>20.903300000000002</v>
      </c>
      <c r="D1159">
        <v>5.3432560000000002</v>
      </c>
      <c r="E1159">
        <v>0.25561780000000001</v>
      </c>
      <c r="F1159" s="95">
        <f t="shared" si="17"/>
        <v>91</v>
      </c>
      <c r="G1159" s="76"/>
      <c r="I1159" s="84"/>
    </row>
    <row r="1160" spans="1:9" x14ac:dyDescent="0.2">
      <c r="A1160">
        <v>56.467660000000002</v>
      </c>
      <c r="B1160">
        <v>91.430120000000002</v>
      </c>
      <c r="C1160">
        <v>20.827770000000001</v>
      </c>
      <c r="D1160">
        <v>5.2513820000000004</v>
      </c>
      <c r="E1160">
        <v>0.25213360000000001</v>
      </c>
      <c r="F1160" s="95">
        <f t="shared" si="17"/>
        <v>91</v>
      </c>
      <c r="G1160" s="76"/>
      <c r="I1160" s="84"/>
    </row>
    <row r="1161" spans="1:9" x14ac:dyDescent="0.2">
      <c r="A1161">
        <v>56.517659999999999</v>
      </c>
      <c r="B1161">
        <v>91.520179999999996</v>
      </c>
      <c r="C1161">
        <v>20.775079999999999</v>
      </c>
      <c r="D1161">
        <v>5.1598129999999998</v>
      </c>
      <c r="E1161">
        <v>0.24836539999999999</v>
      </c>
      <c r="F1161" s="95">
        <f t="shared" si="17"/>
        <v>92</v>
      </c>
      <c r="G1161" s="76"/>
      <c r="I1161" s="84"/>
    </row>
    <row r="1162" spans="1:9" x14ac:dyDescent="0.2">
      <c r="A1162">
        <v>56.567659999999997</v>
      </c>
      <c r="B1162">
        <v>91.624949999999998</v>
      </c>
      <c r="C1162">
        <v>20.70411</v>
      </c>
      <c r="D1162">
        <v>5.070621</v>
      </c>
      <c r="E1162">
        <v>0.24490890000000001</v>
      </c>
      <c r="F1162" s="95">
        <f t="shared" si="17"/>
        <v>92</v>
      </c>
      <c r="G1162" s="76"/>
      <c r="I1162" s="84"/>
    </row>
    <row r="1163" spans="1:9" x14ac:dyDescent="0.2">
      <c r="A1163">
        <v>56.61768</v>
      </c>
      <c r="B1163">
        <v>91.704719999999995</v>
      </c>
      <c r="C1163">
        <v>20.644010000000002</v>
      </c>
      <c r="D1163">
        <v>4.9722</v>
      </c>
      <c r="E1163">
        <v>0.2408544</v>
      </c>
      <c r="F1163" s="95">
        <f t="shared" si="17"/>
        <v>92</v>
      </c>
      <c r="G1163" s="76"/>
      <c r="I1163" s="84"/>
    </row>
    <row r="1164" spans="1:9" x14ac:dyDescent="0.2">
      <c r="A1164">
        <v>56.667679999999997</v>
      </c>
      <c r="B1164">
        <v>91.800060000000002</v>
      </c>
      <c r="C1164">
        <v>20.59149</v>
      </c>
      <c r="D1164">
        <v>4.8741719999999997</v>
      </c>
      <c r="E1164">
        <v>0.23670820000000001</v>
      </c>
      <c r="F1164" s="95">
        <f t="shared" si="17"/>
        <v>92</v>
      </c>
      <c r="G1164" s="76"/>
      <c r="I1164" s="84"/>
    </row>
    <row r="1165" spans="1:9" x14ac:dyDescent="0.2">
      <c r="A1165">
        <v>56.717660000000002</v>
      </c>
      <c r="B1165">
        <v>91.922280000000001</v>
      </c>
      <c r="C1165">
        <v>20.532240000000002</v>
      </c>
      <c r="D1165">
        <v>4.8102169999999997</v>
      </c>
      <c r="E1165">
        <v>0.2342764</v>
      </c>
      <c r="F1165" s="95">
        <f t="shared" si="17"/>
        <v>92</v>
      </c>
      <c r="G1165" s="76"/>
      <c r="I1165" s="84"/>
    </row>
    <row r="1166" spans="1:9" x14ac:dyDescent="0.2">
      <c r="A1166">
        <v>56.767659999999999</v>
      </c>
      <c r="B1166">
        <v>92.006259999999997</v>
      </c>
      <c r="C1166">
        <v>20.492180000000001</v>
      </c>
      <c r="D1166">
        <v>4.7133979999999998</v>
      </c>
      <c r="E1166">
        <v>0.23000960000000001</v>
      </c>
      <c r="F1166" s="95">
        <f t="shared" si="17"/>
        <v>92</v>
      </c>
      <c r="G1166" s="76"/>
      <c r="I1166" s="84"/>
    </row>
    <row r="1167" spans="1:9" x14ac:dyDescent="0.2">
      <c r="A1167">
        <v>56.817659999999997</v>
      </c>
      <c r="B1167">
        <v>92.089929999999995</v>
      </c>
      <c r="C1167">
        <v>20.431760000000001</v>
      </c>
      <c r="D1167">
        <v>4.6309399999999998</v>
      </c>
      <c r="E1167">
        <v>0.2266541</v>
      </c>
      <c r="F1167" s="95">
        <f t="shared" si="17"/>
        <v>92</v>
      </c>
      <c r="G1167" s="76"/>
      <c r="I1167" s="84"/>
    </row>
    <row r="1168" spans="1:9" x14ac:dyDescent="0.2">
      <c r="A1168">
        <v>56.867780000000003</v>
      </c>
      <c r="B1168">
        <v>92.21387</v>
      </c>
      <c r="C1168">
        <v>20.396609999999999</v>
      </c>
      <c r="D1168">
        <v>4.555866</v>
      </c>
      <c r="E1168">
        <v>0.2233639</v>
      </c>
      <c r="F1168" s="95">
        <f t="shared" si="17"/>
        <v>92</v>
      </c>
      <c r="G1168" s="76"/>
      <c r="I1168" s="84"/>
    </row>
    <row r="1169" spans="1:9" x14ac:dyDescent="0.2">
      <c r="A1169">
        <v>56.917830000000002</v>
      </c>
      <c r="B1169">
        <v>92.309759999999997</v>
      </c>
      <c r="C1169">
        <v>20.33597</v>
      </c>
      <c r="D1169">
        <v>4.4675029999999998</v>
      </c>
      <c r="E1169">
        <v>0.21968480000000001</v>
      </c>
      <c r="F1169" s="95">
        <f t="shared" si="17"/>
        <v>92</v>
      </c>
      <c r="G1169" s="76"/>
      <c r="I1169" s="84"/>
    </row>
    <row r="1170" spans="1:9" x14ac:dyDescent="0.2">
      <c r="A1170">
        <v>56.967829999999999</v>
      </c>
      <c r="B1170">
        <v>92.415120000000002</v>
      </c>
      <c r="C1170">
        <v>20.286629999999999</v>
      </c>
      <c r="D1170">
        <v>4.4025449999999999</v>
      </c>
      <c r="E1170">
        <v>0.21701699999999999</v>
      </c>
      <c r="F1170" s="95">
        <f t="shared" si="17"/>
        <v>92</v>
      </c>
      <c r="G1170" s="76"/>
      <c r="I1170" s="84"/>
    </row>
    <row r="1171" spans="1:9" x14ac:dyDescent="0.2">
      <c r="A1171">
        <v>57.017829999999996</v>
      </c>
      <c r="B1171">
        <v>92.520039999999995</v>
      </c>
      <c r="C1171">
        <v>20.246169999999999</v>
      </c>
      <c r="D1171">
        <v>4.302054</v>
      </c>
      <c r="E1171">
        <v>0.21248729999999999</v>
      </c>
      <c r="F1171" s="95">
        <f t="shared" si="17"/>
        <v>93</v>
      </c>
      <c r="G1171" s="76"/>
      <c r="I1171" s="84"/>
    </row>
    <row r="1172" spans="1:9" x14ac:dyDescent="0.2">
      <c r="A1172">
        <v>57.067830000000001</v>
      </c>
      <c r="B1172">
        <v>92.614410000000007</v>
      </c>
      <c r="C1172">
        <v>20.202909999999999</v>
      </c>
      <c r="D1172">
        <v>4.2466220000000003</v>
      </c>
      <c r="E1172">
        <v>0.21019850000000001</v>
      </c>
      <c r="F1172" s="95">
        <f t="shared" si="17"/>
        <v>93</v>
      </c>
      <c r="G1172" s="76"/>
      <c r="I1172" s="84"/>
    </row>
    <row r="1173" spans="1:9" x14ac:dyDescent="0.2">
      <c r="A1173">
        <v>57.117829999999998</v>
      </c>
      <c r="B1173">
        <v>92.713809999999995</v>
      </c>
      <c r="C1173">
        <v>20.152239999999999</v>
      </c>
      <c r="D1173">
        <v>4.1656420000000001</v>
      </c>
      <c r="E1173">
        <v>0.20670859999999999</v>
      </c>
      <c r="F1173" s="95">
        <f t="shared" si="17"/>
        <v>93</v>
      </c>
      <c r="G1173" s="76"/>
      <c r="I1173" s="84"/>
    </row>
    <row r="1174" spans="1:9" x14ac:dyDescent="0.2">
      <c r="A1174">
        <v>57.167830000000002</v>
      </c>
      <c r="B1174">
        <v>92.807190000000006</v>
      </c>
      <c r="C1174">
        <v>20.129940000000001</v>
      </c>
      <c r="D1174">
        <v>4.0991460000000002</v>
      </c>
      <c r="E1174">
        <v>0.20363419999999999</v>
      </c>
      <c r="F1174" s="95">
        <f t="shared" si="17"/>
        <v>93</v>
      </c>
      <c r="G1174" s="76"/>
      <c r="I1174" s="84"/>
    </row>
    <row r="1175" spans="1:9" x14ac:dyDescent="0.2">
      <c r="A1175">
        <v>57.217829999999999</v>
      </c>
      <c r="B1175">
        <v>92.919719999999998</v>
      </c>
      <c r="C1175">
        <v>20.058299999999999</v>
      </c>
      <c r="D1175">
        <v>4.0176460000000001</v>
      </c>
      <c r="E1175">
        <v>0.20029839999999999</v>
      </c>
      <c r="F1175" s="95">
        <f t="shared" si="17"/>
        <v>93</v>
      </c>
      <c r="G1175" s="76"/>
      <c r="I1175" s="84"/>
    </row>
    <row r="1176" spans="1:9" x14ac:dyDescent="0.2">
      <c r="A1176">
        <v>57.267829999999996</v>
      </c>
      <c r="B1176">
        <v>93.022679999999994</v>
      </c>
      <c r="C1176">
        <v>20.024370000000001</v>
      </c>
      <c r="D1176">
        <v>3.963838</v>
      </c>
      <c r="E1176">
        <v>0.19795070000000001</v>
      </c>
      <c r="F1176" s="95">
        <f t="shared" si="17"/>
        <v>93</v>
      </c>
      <c r="G1176" s="76"/>
      <c r="I1176" s="84"/>
    </row>
    <row r="1177" spans="1:9" x14ac:dyDescent="0.2">
      <c r="A1177">
        <v>57.317830000000001</v>
      </c>
      <c r="B1177">
        <v>93.13212</v>
      </c>
      <c r="C1177">
        <v>19.99118</v>
      </c>
      <c r="D1177">
        <v>3.8855499999999998</v>
      </c>
      <c r="E1177">
        <v>0.19436320000000001</v>
      </c>
      <c r="F1177" s="95">
        <f t="shared" si="17"/>
        <v>93</v>
      </c>
      <c r="G1177" s="76"/>
      <c r="I1177" s="84"/>
    </row>
    <row r="1178" spans="1:9" x14ac:dyDescent="0.2">
      <c r="A1178">
        <v>57.367829999999998</v>
      </c>
      <c r="B1178">
        <v>93.217569999999995</v>
      </c>
      <c r="C1178">
        <v>19.950589999999998</v>
      </c>
      <c r="D1178">
        <v>3.8321839999999998</v>
      </c>
      <c r="E1178">
        <v>0.1920837</v>
      </c>
      <c r="F1178" s="95">
        <f t="shared" si="17"/>
        <v>93</v>
      </c>
      <c r="G1178" s="76"/>
      <c r="I1178" s="84"/>
    </row>
    <row r="1179" spans="1:9" x14ac:dyDescent="0.2">
      <c r="A1179">
        <v>57.417830000000002</v>
      </c>
      <c r="B1179">
        <v>93.334059999999994</v>
      </c>
      <c r="C1179">
        <v>19.911670000000001</v>
      </c>
      <c r="D1179">
        <v>3.75325</v>
      </c>
      <c r="E1179">
        <v>0.188495</v>
      </c>
      <c r="F1179" s="95">
        <f t="shared" si="17"/>
        <v>93</v>
      </c>
      <c r="G1179" s="76"/>
      <c r="I1179" s="84"/>
    </row>
    <row r="1180" spans="1:9" x14ac:dyDescent="0.2">
      <c r="A1180">
        <v>57.467829999999999</v>
      </c>
      <c r="B1180">
        <v>93.421019999999999</v>
      </c>
      <c r="C1180">
        <v>19.868770000000001</v>
      </c>
      <c r="D1180">
        <v>3.6995969999999998</v>
      </c>
      <c r="E1180">
        <v>0.18620159999999999</v>
      </c>
      <c r="F1180" s="95">
        <f t="shared" si="17"/>
        <v>93</v>
      </c>
      <c r="G1180" s="76"/>
      <c r="I1180" s="84"/>
    </row>
    <row r="1181" spans="1:9" x14ac:dyDescent="0.2">
      <c r="A1181">
        <v>57.517829999999996</v>
      </c>
      <c r="B1181">
        <v>93.518500000000003</v>
      </c>
      <c r="C1181">
        <v>19.83409</v>
      </c>
      <c r="D1181">
        <v>3.6347939999999999</v>
      </c>
      <c r="E1181">
        <v>0.1832599</v>
      </c>
      <c r="F1181" s="95">
        <f t="shared" si="17"/>
        <v>94</v>
      </c>
      <c r="G1181" s="76"/>
      <c r="I1181" s="84"/>
    </row>
    <row r="1182" spans="1:9" x14ac:dyDescent="0.2">
      <c r="A1182">
        <v>57.567830000000001</v>
      </c>
      <c r="B1182">
        <v>93.64228</v>
      </c>
      <c r="C1182">
        <v>19.801629999999999</v>
      </c>
      <c r="D1182">
        <v>3.5668150000000001</v>
      </c>
      <c r="E1182">
        <v>0.18012739999999999</v>
      </c>
      <c r="F1182" s="95">
        <f t="shared" si="17"/>
        <v>94</v>
      </c>
      <c r="G1182" s="76"/>
      <c r="I1182" s="84"/>
    </row>
    <row r="1183" spans="1:9" x14ac:dyDescent="0.2">
      <c r="A1183">
        <v>57.617829999999998</v>
      </c>
      <c r="B1183">
        <v>93.700609999999998</v>
      </c>
      <c r="C1183">
        <v>19.76707</v>
      </c>
      <c r="D1183">
        <v>3.5157660000000002</v>
      </c>
      <c r="E1183">
        <v>0.17785980000000001</v>
      </c>
      <c r="F1183" s="95">
        <f t="shared" si="17"/>
        <v>94</v>
      </c>
      <c r="G1183" s="76"/>
      <c r="I1183" s="84"/>
    </row>
    <row r="1184" spans="1:9" x14ac:dyDescent="0.2">
      <c r="A1184">
        <v>57.667830000000002</v>
      </c>
      <c r="B1184">
        <v>93.827820000000003</v>
      </c>
      <c r="C1184">
        <v>19.737970000000001</v>
      </c>
      <c r="D1184">
        <v>3.4393750000000001</v>
      </c>
      <c r="E1184">
        <v>0.17425170000000001</v>
      </c>
      <c r="F1184" s="95">
        <f t="shared" ref="F1184:F1247" si="18">ROUND(B1184,0)</f>
        <v>94</v>
      </c>
      <c r="G1184" s="76"/>
      <c r="I1184" s="84"/>
    </row>
    <row r="1185" spans="1:9" x14ac:dyDescent="0.2">
      <c r="A1185">
        <v>57.717829999999999</v>
      </c>
      <c r="B1185">
        <v>93.907899999999998</v>
      </c>
      <c r="C1185">
        <v>19.708459999999999</v>
      </c>
      <c r="D1185">
        <v>3.3834029999999999</v>
      </c>
      <c r="E1185">
        <v>0.17167260000000001</v>
      </c>
      <c r="F1185" s="95">
        <f t="shared" si="18"/>
        <v>94</v>
      </c>
      <c r="G1185" s="76"/>
      <c r="I1185" s="84"/>
    </row>
    <row r="1186" spans="1:9" x14ac:dyDescent="0.2">
      <c r="A1186">
        <v>57.767829999999996</v>
      </c>
      <c r="B1186">
        <v>94.008430000000004</v>
      </c>
      <c r="C1186">
        <v>19.670719999999999</v>
      </c>
      <c r="D1186">
        <v>3.3296600000000001</v>
      </c>
      <c r="E1186">
        <v>0.1692699</v>
      </c>
      <c r="F1186" s="95">
        <f t="shared" si="18"/>
        <v>94</v>
      </c>
      <c r="G1186" s="76"/>
      <c r="I1186" s="84"/>
    </row>
    <row r="1187" spans="1:9" x14ac:dyDescent="0.2">
      <c r="A1187">
        <v>57.817830000000001</v>
      </c>
      <c r="B1187">
        <v>94.123840000000001</v>
      </c>
      <c r="C1187">
        <v>19.64059</v>
      </c>
      <c r="D1187">
        <v>3.2794850000000002</v>
      </c>
      <c r="E1187">
        <v>0.16697490000000001</v>
      </c>
      <c r="F1187" s="95">
        <f t="shared" si="18"/>
        <v>94</v>
      </c>
      <c r="G1187" s="76"/>
      <c r="I1187" s="84"/>
    </row>
    <row r="1188" spans="1:9" x14ac:dyDescent="0.2">
      <c r="A1188">
        <v>57.867829999999998</v>
      </c>
      <c r="B1188">
        <v>94.220010000000002</v>
      </c>
      <c r="C1188">
        <v>19.616759999999999</v>
      </c>
      <c r="D1188">
        <v>3.2120099999999998</v>
      </c>
      <c r="E1188">
        <v>0.16373799999999999</v>
      </c>
      <c r="F1188" s="95">
        <f t="shared" si="18"/>
        <v>94</v>
      </c>
      <c r="G1188" s="76"/>
      <c r="I1188" s="84"/>
    </row>
    <row r="1189" spans="1:9" x14ac:dyDescent="0.2">
      <c r="A1189">
        <v>57.917830000000002</v>
      </c>
      <c r="B1189">
        <v>94.306420000000003</v>
      </c>
      <c r="C1189">
        <v>19.581689999999998</v>
      </c>
      <c r="D1189">
        <v>3.1768879999999999</v>
      </c>
      <c r="E1189">
        <v>0.16223770000000001</v>
      </c>
      <c r="F1189" s="95">
        <f t="shared" si="18"/>
        <v>94</v>
      </c>
      <c r="G1189" s="76"/>
      <c r="I1189" s="84"/>
    </row>
    <row r="1190" spans="1:9" x14ac:dyDescent="0.2">
      <c r="A1190">
        <v>57.967829999999999</v>
      </c>
      <c r="B1190">
        <v>94.436570000000003</v>
      </c>
      <c r="C1190">
        <v>19.537600000000001</v>
      </c>
      <c r="D1190">
        <v>3.1487639999999999</v>
      </c>
      <c r="E1190">
        <v>0.16116430000000001</v>
      </c>
      <c r="F1190" s="95">
        <f t="shared" si="18"/>
        <v>94</v>
      </c>
      <c r="G1190" s="76"/>
      <c r="I1190" s="84"/>
    </row>
    <row r="1191" spans="1:9" x14ac:dyDescent="0.2">
      <c r="A1191">
        <v>58.017829999999996</v>
      </c>
      <c r="B1191">
        <v>94.529839999999993</v>
      </c>
      <c r="C1191">
        <v>19.509640000000001</v>
      </c>
      <c r="D1191">
        <v>3.0776150000000002</v>
      </c>
      <c r="E1191">
        <v>0.15774840000000001</v>
      </c>
      <c r="F1191" s="95">
        <f t="shared" si="18"/>
        <v>95</v>
      </c>
      <c r="G1191" s="76"/>
      <c r="I1191" s="84"/>
    </row>
    <row r="1192" spans="1:9" x14ac:dyDescent="0.2">
      <c r="A1192">
        <v>58.067830000000001</v>
      </c>
      <c r="B1192">
        <v>94.628190000000004</v>
      </c>
      <c r="C1192">
        <v>19.46942</v>
      </c>
      <c r="D1192">
        <v>3.074249</v>
      </c>
      <c r="E1192">
        <v>0.1579014</v>
      </c>
      <c r="F1192" s="95">
        <f t="shared" si="18"/>
        <v>95</v>
      </c>
      <c r="G1192" s="76"/>
      <c r="I1192" s="84"/>
    </row>
    <row r="1193" spans="1:9" x14ac:dyDescent="0.2">
      <c r="A1193">
        <v>58.117829999999998</v>
      </c>
      <c r="B1193">
        <v>94.727580000000003</v>
      </c>
      <c r="C1193">
        <v>19.445239999999998</v>
      </c>
      <c r="D1193">
        <v>3.0177960000000001</v>
      </c>
      <c r="E1193">
        <v>0.15519459999999999</v>
      </c>
      <c r="F1193" s="95">
        <f t="shared" si="18"/>
        <v>95</v>
      </c>
      <c r="G1193" s="76"/>
      <c r="I1193" s="84"/>
    </row>
    <row r="1194" spans="1:9" x14ac:dyDescent="0.2">
      <c r="A1194">
        <v>58.167830000000002</v>
      </c>
      <c r="B1194">
        <v>94.821560000000005</v>
      </c>
      <c r="C1194">
        <v>19.41994</v>
      </c>
      <c r="D1194">
        <v>2.9170340000000001</v>
      </c>
      <c r="E1194">
        <v>0.15020819999999999</v>
      </c>
      <c r="F1194" s="95">
        <f t="shared" si="18"/>
        <v>95</v>
      </c>
      <c r="G1194" s="76"/>
      <c r="I1194" s="84"/>
    </row>
    <row r="1195" spans="1:9" x14ac:dyDescent="0.2">
      <c r="A1195">
        <v>58.217829999999999</v>
      </c>
      <c r="B1195">
        <v>94.922640000000001</v>
      </c>
      <c r="C1195">
        <v>19.396840000000001</v>
      </c>
      <c r="D1195">
        <v>2.8673630000000001</v>
      </c>
      <c r="E1195">
        <v>0.14782629999999999</v>
      </c>
      <c r="F1195" s="95">
        <f t="shared" si="18"/>
        <v>95</v>
      </c>
      <c r="G1195" s="76"/>
      <c r="I1195" s="84"/>
    </row>
    <row r="1196" spans="1:9" x14ac:dyDescent="0.2">
      <c r="A1196">
        <v>58.267829999999996</v>
      </c>
      <c r="B1196">
        <v>95.011319999999998</v>
      </c>
      <c r="C1196">
        <v>19.384370000000001</v>
      </c>
      <c r="D1196">
        <v>2.804583</v>
      </c>
      <c r="E1196">
        <v>0.1446827</v>
      </c>
      <c r="F1196" s="95">
        <f t="shared" si="18"/>
        <v>95</v>
      </c>
      <c r="G1196" s="76"/>
      <c r="I1196" s="84"/>
    </row>
    <row r="1197" spans="1:9" x14ac:dyDescent="0.2">
      <c r="A1197">
        <v>58.317830000000001</v>
      </c>
      <c r="B1197">
        <v>95.118949999999998</v>
      </c>
      <c r="C1197">
        <v>19.37398</v>
      </c>
      <c r="D1197">
        <v>2.7550279999999998</v>
      </c>
      <c r="E1197">
        <v>0.14220250000000001</v>
      </c>
      <c r="F1197" s="95">
        <f t="shared" si="18"/>
        <v>95</v>
      </c>
      <c r="G1197" s="76"/>
      <c r="I1197" s="84"/>
    </row>
    <row r="1198" spans="1:9" x14ac:dyDescent="0.2">
      <c r="A1198">
        <v>58.367829999999998</v>
      </c>
      <c r="B1198">
        <v>95.2072</v>
      </c>
      <c r="C1198">
        <v>19.352650000000001</v>
      </c>
      <c r="D1198">
        <v>2.7225280000000001</v>
      </c>
      <c r="E1198">
        <v>0.1406799</v>
      </c>
      <c r="F1198" s="95">
        <f t="shared" si="18"/>
        <v>95</v>
      </c>
      <c r="G1198" s="76"/>
      <c r="I1198" s="84"/>
    </row>
    <row r="1199" spans="1:9" x14ac:dyDescent="0.2">
      <c r="A1199">
        <v>58.417830000000002</v>
      </c>
      <c r="B1199">
        <v>95.346369999999993</v>
      </c>
      <c r="C1199">
        <v>19.334520000000001</v>
      </c>
      <c r="D1199">
        <v>2.6599979999999999</v>
      </c>
      <c r="E1199">
        <v>0.13757759999999999</v>
      </c>
      <c r="F1199" s="95">
        <f t="shared" si="18"/>
        <v>95</v>
      </c>
      <c r="G1199" s="76"/>
      <c r="I1199" s="84"/>
    </row>
    <row r="1200" spans="1:9" x14ac:dyDescent="0.2">
      <c r="A1200">
        <v>58.467829999999999</v>
      </c>
      <c r="B1200">
        <v>95.418319999999994</v>
      </c>
      <c r="C1200">
        <v>19.300229999999999</v>
      </c>
      <c r="D1200">
        <v>2.611164</v>
      </c>
      <c r="E1200">
        <v>0.13529189999999999</v>
      </c>
      <c r="F1200" s="95">
        <f t="shared" si="18"/>
        <v>95</v>
      </c>
      <c r="G1200" s="76"/>
      <c r="I1200" s="84"/>
    </row>
    <row r="1201" spans="1:9" x14ac:dyDescent="0.2">
      <c r="A1201">
        <v>58.517829999999996</v>
      </c>
      <c r="B1201">
        <v>95.536010000000005</v>
      </c>
      <c r="C1201">
        <v>19.290089999999999</v>
      </c>
      <c r="D1201">
        <v>2.6181969999999999</v>
      </c>
      <c r="E1201">
        <v>0.1357276</v>
      </c>
      <c r="F1201" s="95">
        <f t="shared" si="18"/>
        <v>96</v>
      </c>
      <c r="G1201" s="76"/>
      <c r="I1201" s="84"/>
    </row>
    <row r="1202" spans="1:9" x14ac:dyDescent="0.2">
      <c r="A1202">
        <v>58.567830000000001</v>
      </c>
      <c r="B1202">
        <v>95.620760000000004</v>
      </c>
      <c r="C1202">
        <v>19.284739999999999</v>
      </c>
      <c r="D1202">
        <v>2.5320550000000002</v>
      </c>
      <c r="E1202">
        <v>0.13129840000000001</v>
      </c>
      <c r="F1202" s="95">
        <f t="shared" si="18"/>
        <v>96</v>
      </c>
      <c r="G1202" s="76"/>
      <c r="I1202" s="84"/>
    </row>
    <row r="1203" spans="1:9" x14ac:dyDescent="0.2">
      <c r="A1203">
        <v>58.617829999999998</v>
      </c>
      <c r="B1203">
        <v>95.742509999999996</v>
      </c>
      <c r="C1203">
        <v>19.253879999999999</v>
      </c>
      <c r="D1203">
        <v>2.5171950000000001</v>
      </c>
      <c r="E1203">
        <v>0.13073709999999999</v>
      </c>
      <c r="F1203" s="95">
        <f t="shared" si="18"/>
        <v>96</v>
      </c>
      <c r="G1203" s="76"/>
      <c r="I1203" s="84"/>
    </row>
    <row r="1204" spans="1:9" x14ac:dyDescent="0.2">
      <c r="A1204">
        <v>58.667830000000002</v>
      </c>
      <c r="B1204">
        <v>95.824309999999997</v>
      </c>
      <c r="C1204">
        <v>19.245190000000001</v>
      </c>
      <c r="D1204">
        <v>2.4932270000000001</v>
      </c>
      <c r="E1204">
        <v>0.12955069999999999</v>
      </c>
      <c r="F1204" s="95">
        <f t="shared" si="18"/>
        <v>96</v>
      </c>
      <c r="G1204" s="76"/>
      <c r="I1204" s="84"/>
    </row>
    <row r="1205" spans="1:9" x14ac:dyDescent="0.2">
      <c r="A1205">
        <v>58.717829999999999</v>
      </c>
      <c r="B1205">
        <v>95.923869999999994</v>
      </c>
      <c r="C1205">
        <v>19.22186</v>
      </c>
      <c r="D1205">
        <v>2.435886</v>
      </c>
      <c r="E1205">
        <v>0.1267248</v>
      </c>
      <c r="F1205" s="95">
        <f t="shared" si="18"/>
        <v>96</v>
      </c>
      <c r="G1205" s="76"/>
      <c r="I1205" s="84"/>
    </row>
    <row r="1206" spans="1:9" x14ac:dyDescent="0.2">
      <c r="A1206">
        <v>58.767829999999996</v>
      </c>
      <c r="B1206">
        <v>96.029600000000002</v>
      </c>
      <c r="C1206">
        <v>19.19896</v>
      </c>
      <c r="D1206">
        <v>2.4079389999999998</v>
      </c>
      <c r="E1206">
        <v>0.12542030000000001</v>
      </c>
      <c r="F1206" s="95">
        <f t="shared" si="18"/>
        <v>96</v>
      </c>
      <c r="G1206" s="76"/>
      <c r="I1206" s="84"/>
    </row>
    <row r="1207" spans="1:9" x14ac:dyDescent="0.2">
      <c r="A1207">
        <v>58.817830000000001</v>
      </c>
      <c r="B1207">
        <v>96.120940000000004</v>
      </c>
      <c r="C1207">
        <v>19.185700000000001</v>
      </c>
      <c r="D1207">
        <v>2.3427519999999999</v>
      </c>
      <c r="E1207">
        <v>0.1221093</v>
      </c>
      <c r="F1207" s="95">
        <f t="shared" si="18"/>
        <v>96</v>
      </c>
      <c r="G1207" s="76"/>
      <c r="I1207" s="84"/>
    </row>
    <row r="1208" spans="1:9" x14ac:dyDescent="0.2">
      <c r="A1208">
        <v>58.867829999999998</v>
      </c>
      <c r="B1208">
        <v>96.214889999999997</v>
      </c>
      <c r="C1208">
        <v>19.164909999999999</v>
      </c>
      <c r="D1208">
        <v>2.3057889999999999</v>
      </c>
      <c r="E1208">
        <v>0.120313</v>
      </c>
      <c r="F1208" s="95">
        <f t="shared" si="18"/>
        <v>96</v>
      </c>
      <c r="G1208" s="76"/>
      <c r="I1208" s="84"/>
    </row>
    <row r="1209" spans="1:9" x14ac:dyDescent="0.2">
      <c r="A1209">
        <v>58.917830000000002</v>
      </c>
      <c r="B1209">
        <v>96.317350000000005</v>
      </c>
      <c r="C1209">
        <v>19.156700000000001</v>
      </c>
      <c r="D1209">
        <v>2.2752029999999999</v>
      </c>
      <c r="E1209">
        <v>0.118768</v>
      </c>
      <c r="F1209" s="95">
        <f t="shared" si="18"/>
        <v>96</v>
      </c>
      <c r="G1209" s="76"/>
      <c r="I1209" s="84"/>
    </row>
    <row r="1210" spans="1:9" x14ac:dyDescent="0.2">
      <c r="A1210">
        <v>58.967829999999999</v>
      </c>
      <c r="B1210">
        <v>96.418279999999996</v>
      </c>
      <c r="C1210">
        <v>19.134989999999998</v>
      </c>
      <c r="D1210">
        <v>2.2228729999999999</v>
      </c>
      <c r="E1210">
        <v>0.11616799999999999</v>
      </c>
      <c r="F1210" s="95">
        <f t="shared" si="18"/>
        <v>96</v>
      </c>
      <c r="G1210" s="76"/>
      <c r="I1210" s="84"/>
    </row>
    <row r="1211" spans="1:9" x14ac:dyDescent="0.2">
      <c r="A1211">
        <v>59.017829999999996</v>
      </c>
      <c r="B1211">
        <v>96.498679999999993</v>
      </c>
      <c r="C1211">
        <v>19.120339999999999</v>
      </c>
      <c r="D1211">
        <v>2.2096979999999999</v>
      </c>
      <c r="E1211">
        <v>0.115568</v>
      </c>
      <c r="F1211" s="95">
        <f t="shared" si="18"/>
        <v>96</v>
      </c>
      <c r="G1211" s="76"/>
      <c r="I1211" s="84"/>
    </row>
    <row r="1212" spans="1:9" x14ac:dyDescent="0.2">
      <c r="A1212">
        <v>59.067830000000001</v>
      </c>
      <c r="B1212">
        <v>96.622450000000001</v>
      </c>
      <c r="C1212">
        <v>19.106179999999998</v>
      </c>
      <c r="D1212">
        <v>2.1728450000000001</v>
      </c>
      <c r="E1212">
        <v>0.1137247</v>
      </c>
      <c r="F1212" s="95">
        <f t="shared" si="18"/>
        <v>97</v>
      </c>
      <c r="G1212" s="76"/>
      <c r="I1212" s="84"/>
    </row>
    <row r="1213" spans="1:9" x14ac:dyDescent="0.2">
      <c r="A1213">
        <v>59.117829999999998</v>
      </c>
      <c r="B1213">
        <v>96.719300000000004</v>
      </c>
      <c r="C1213">
        <v>19.099049999999998</v>
      </c>
      <c r="D1213">
        <v>2.1366339999999999</v>
      </c>
      <c r="E1213">
        <v>0.1118712</v>
      </c>
      <c r="F1213" s="95">
        <f t="shared" si="18"/>
        <v>97</v>
      </c>
      <c r="G1213" s="76"/>
      <c r="I1213" s="84"/>
    </row>
    <row r="1214" spans="1:9" x14ac:dyDescent="0.2">
      <c r="A1214">
        <v>59.167830000000002</v>
      </c>
      <c r="B1214">
        <v>96.806560000000005</v>
      </c>
      <c r="C1214">
        <v>19.082850000000001</v>
      </c>
      <c r="D1214">
        <v>2.1049289999999998</v>
      </c>
      <c r="E1214">
        <v>0.11030470000000001</v>
      </c>
      <c r="F1214" s="95">
        <f t="shared" si="18"/>
        <v>97</v>
      </c>
      <c r="G1214" s="76"/>
      <c r="I1214" s="84"/>
    </row>
    <row r="1215" spans="1:9" x14ac:dyDescent="0.2">
      <c r="A1215">
        <v>59.217829999999999</v>
      </c>
      <c r="B1215">
        <v>96.912620000000004</v>
      </c>
      <c r="C1215">
        <v>19.073309999999999</v>
      </c>
      <c r="D1215">
        <v>2.0657719999999999</v>
      </c>
      <c r="E1215">
        <v>0.1083069</v>
      </c>
      <c r="F1215" s="95">
        <f t="shared" si="18"/>
        <v>97</v>
      </c>
      <c r="G1215" s="76"/>
      <c r="I1215" s="84"/>
    </row>
    <row r="1216" spans="1:9" x14ac:dyDescent="0.2">
      <c r="A1216">
        <v>59.267829999999996</v>
      </c>
      <c r="B1216">
        <v>97.013440000000003</v>
      </c>
      <c r="C1216">
        <v>19.065570000000001</v>
      </c>
      <c r="D1216">
        <v>2.0374720000000002</v>
      </c>
      <c r="E1216">
        <v>0.10686660000000001</v>
      </c>
      <c r="F1216" s="95">
        <f t="shared" si="18"/>
        <v>97</v>
      </c>
      <c r="G1216" s="76"/>
      <c r="I1216" s="84"/>
    </row>
    <row r="1217" spans="1:9" x14ac:dyDescent="0.2">
      <c r="A1217">
        <v>59.317830000000001</v>
      </c>
      <c r="B1217">
        <v>97.125360000000001</v>
      </c>
      <c r="C1217">
        <v>19.057200000000002</v>
      </c>
      <c r="D1217">
        <v>2.013477</v>
      </c>
      <c r="E1217">
        <v>0.1056544</v>
      </c>
      <c r="F1217" s="95">
        <f t="shared" si="18"/>
        <v>97</v>
      </c>
      <c r="G1217" s="76"/>
      <c r="I1217" s="84"/>
    </row>
    <row r="1218" spans="1:9" x14ac:dyDescent="0.2">
      <c r="A1218">
        <v>59.367890000000003</v>
      </c>
      <c r="B1218">
        <v>97.206779999999995</v>
      </c>
      <c r="C1218">
        <v>19.042660000000001</v>
      </c>
      <c r="D1218">
        <v>1.96953</v>
      </c>
      <c r="E1218">
        <v>0.1034273</v>
      </c>
      <c r="F1218" s="95">
        <f t="shared" si="18"/>
        <v>97</v>
      </c>
      <c r="G1218" s="76"/>
      <c r="I1218" s="84"/>
    </row>
    <row r="1219" spans="1:9" x14ac:dyDescent="0.2">
      <c r="A1219">
        <v>59.417999999999999</v>
      </c>
      <c r="B1219">
        <v>97.308239999999998</v>
      </c>
      <c r="C1219">
        <v>19.033729999999998</v>
      </c>
      <c r="D1219">
        <v>1.9455610000000001</v>
      </c>
      <c r="E1219">
        <v>0.1022165</v>
      </c>
      <c r="F1219" s="95">
        <f t="shared" si="18"/>
        <v>97</v>
      </c>
      <c r="G1219" s="76"/>
      <c r="I1219" s="84"/>
    </row>
    <row r="1220" spans="1:9" x14ac:dyDescent="0.2">
      <c r="A1220">
        <v>59.468000000000004</v>
      </c>
      <c r="B1220">
        <v>97.403279999999995</v>
      </c>
      <c r="C1220">
        <v>19.027090000000001</v>
      </c>
      <c r="D1220">
        <v>1.913699</v>
      </c>
      <c r="E1220">
        <v>0.1005776</v>
      </c>
      <c r="F1220" s="95">
        <f t="shared" si="18"/>
        <v>97</v>
      </c>
      <c r="G1220" s="76"/>
      <c r="I1220" s="84"/>
    </row>
    <row r="1221" spans="1:9" x14ac:dyDescent="0.2">
      <c r="A1221">
        <v>59.518000000000001</v>
      </c>
      <c r="B1221">
        <v>97.511790000000005</v>
      </c>
      <c r="C1221">
        <v>19.024010000000001</v>
      </c>
      <c r="D1221">
        <v>1.8839980000000001</v>
      </c>
      <c r="E1221">
        <v>9.9032620000000002E-2</v>
      </c>
      <c r="F1221" s="95">
        <f t="shared" si="18"/>
        <v>98</v>
      </c>
      <c r="G1221" s="76"/>
      <c r="I1221" s="84"/>
    </row>
    <row r="1222" spans="1:9" x14ac:dyDescent="0.2">
      <c r="A1222">
        <v>59.567999999999998</v>
      </c>
      <c r="B1222">
        <v>97.60821</v>
      </c>
      <c r="C1222">
        <v>19.011669999999999</v>
      </c>
      <c r="D1222">
        <v>1.8637969999999999</v>
      </c>
      <c r="E1222">
        <v>9.8034380000000004E-2</v>
      </c>
      <c r="F1222" s="95">
        <f t="shared" si="18"/>
        <v>98</v>
      </c>
      <c r="G1222" s="76"/>
      <c r="I1222" s="84"/>
    </row>
    <row r="1223" spans="1:9" x14ac:dyDescent="0.2">
      <c r="A1223">
        <v>59.618000000000002</v>
      </c>
      <c r="B1223">
        <v>97.711410000000001</v>
      </c>
      <c r="C1223">
        <v>19.016670000000001</v>
      </c>
      <c r="D1223">
        <v>1.807453</v>
      </c>
      <c r="E1223">
        <v>9.5045740000000004E-2</v>
      </c>
      <c r="F1223" s="95">
        <f t="shared" si="18"/>
        <v>98</v>
      </c>
      <c r="G1223" s="76"/>
      <c r="I1223" s="84"/>
    </row>
    <row r="1224" spans="1:9" x14ac:dyDescent="0.2">
      <c r="A1224">
        <v>59.667999999999999</v>
      </c>
      <c r="B1224">
        <v>97.807119999999998</v>
      </c>
      <c r="C1224">
        <v>18.989439999999998</v>
      </c>
      <c r="D1224">
        <v>1.815734</v>
      </c>
      <c r="E1224">
        <v>9.5618060000000005E-2</v>
      </c>
      <c r="F1224" s="95">
        <f t="shared" si="18"/>
        <v>98</v>
      </c>
      <c r="G1224" s="76"/>
      <c r="I1224" s="84"/>
    </row>
    <row r="1225" spans="1:9" x14ac:dyDescent="0.2">
      <c r="A1225">
        <v>59.718000000000004</v>
      </c>
      <c r="B1225">
        <v>97.908090000000001</v>
      </c>
      <c r="C1225">
        <v>18.995180000000001</v>
      </c>
      <c r="D1225">
        <v>1.7798970000000001</v>
      </c>
      <c r="E1225">
        <v>9.3702560000000004E-2</v>
      </c>
      <c r="F1225" s="95">
        <f t="shared" si="18"/>
        <v>98</v>
      </c>
      <c r="G1225" s="76"/>
      <c r="I1225" s="84"/>
    </row>
    <row r="1226" spans="1:9" x14ac:dyDescent="0.2">
      <c r="A1226">
        <v>59.768000000000001</v>
      </c>
      <c r="B1226">
        <v>98.011880000000005</v>
      </c>
      <c r="C1226">
        <v>18.987580000000001</v>
      </c>
      <c r="D1226">
        <v>1.7584550000000001</v>
      </c>
      <c r="E1226">
        <v>9.2610789999999998E-2</v>
      </c>
      <c r="F1226" s="95">
        <f t="shared" si="18"/>
        <v>98</v>
      </c>
      <c r="G1226" s="76"/>
      <c r="I1226" s="84"/>
    </row>
    <row r="1227" spans="1:9" x14ac:dyDescent="0.2">
      <c r="A1227">
        <v>59.817999999999998</v>
      </c>
      <c r="B1227">
        <v>98.115920000000003</v>
      </c>
      <c r="C1227">
        <v>18.97533</v>
      </c>
      <c r="D1227">
        <v>1.732529</v>
      </c>
      <c r="E1227">
        <v>9.1304289999999996E-2</v>
      </c>
      <c r="F1227" s="95">
        <f t="shared" si="18"/>
        <v>98</v>
      </c>
      <c r="G1227" s="76"/>
      <c r="I1227" s="84"/>
    </row>
    <row r="1228" spans="1:9" x14ac:dyDescent="0.2">
      <c r="A1228">
        <v>59.868000000000002</v>
      </c>
      <c r="B1228">
        <v>98.185820000000007</v>
      </c>
      <c r="C1228">
        <v>18.974509999999999</v>
      </c>
      <c r="D1228">
        <v>1.6982349999999999</v>
      </c>
      <c r="E1228">
        <v>8.9500899999999994E-2</v>
      </c>
      <c r="F1228" s="95">
        <f t="shared" si="18"/>
        <v>98</v>
      </c>
      <c r="G1228" s="76"/>
      <c r="I1228" s="84"/>
    </row>
    <row r="1229" spans="1:9" x14ac:dyDescent="0.2">
      <c r="A1229">
        <v>59.917999999999999</v>
      </c>
      <c r="B1229">
        <v>98.315340000000006</v>
      </c>
      <c r="C1229">
        <v>18.957070000000002</v>
      </c>
      <c r="D1229">
        <v>1.6601030000000001</v>
      </c>
      <c r="E1229">
        <v>8.7571720000000006E-2</v>
      </c>
      <c r="F1229" s="95">
        <f t="shared" si="18"/>
        <v>98</v>
      </c>
      <c r="G1229" s="76"/>
      <c r="I1229" s="84"/>
    </row>
    <row r="1230" spans="1:9" x14ac:dyDescent="0.2">
      <c r="A1230">
        <v>59.968000000000004</v>
      </c>
      <c r="B1230">
        <v>98.433899999999994</v>
      </c>
      <c r="C1230">
        <v>18.96162</v>
      </c>
      <c r="D1230">
        <v>1.643276</v>
      </c>
      <c r="E1230">
        <v>8.6663260000000006E-2</v>
      </c>
      <c r="F1230" s="95">
        <f t="shared" si="18"/>
        <v>98</v>
      </c>
      <c r="G1230" s="76"/>
      <c r="I1230" s="84"/>
    </row>
    <row r="1231" spans="1:9" x14ac:dyDescent="0.2">
      <c r="A1231">
        <v>60.018000000000001</v>
      </c>
      <c r="B1231">
        <v>98.486739999999998</v>
      </c>
      <c r="C1231">
        <v>18.96058</v>
      </c>
      <c r="D1231">
        <v>1.6255329999999999</v>
      </c>
      <c r="E1231">
        <v>8.5732240000000001E-2</v>
      </c>
      <c r="F1231" s="95">
        <f t="shared" si="18"/>
        <v>98</v>
      </c>
      <c r="G1231" s="76"/>
      <c r="I1231" s="84"/>
    </row>
    <row r="1232" spans="1:9" x14ac:dyDescent="0.2">
      <c r="A1232">
        <v>60.067999999999998</v>
      </c>
      <c r="B1232">
        <v>98.619219999999999</v>
      </c>
      <c r="C1232">
        <v>18.95589</v>
      </c>
      <c r="D1232">
        <v>1.595804</v>
      </c>
      <c r="E1232">
        <v>8.4185140000000006E-2</v>
      </c>
      <c r="F1232" s="95">
        <f t="shared" si="18"/>
        <v>99</v>
      </c>
      <c r="G1232" s="76"/>
      <c r="I1232" s="84"/>
    </row>
    <row r="1233" spans="1:9" x14ac:dyDescent="0.2">
      <c r="A1233">
        <v>60.118000000000002</v>
      </c>
      <c r="B1233">
        <v>98.699920000000006</v>
      </c>
      <c r="C1233">
        <v>18.947240000000001</v>
      </c>
      <c r="D1233">
        <v>1.580489</v>
      </c>
      <c r="E1233">
        <v>8.3415310000000006E-2</v>
      </c>
      <c r="F1233" s="95">
        <f t="shared" si="18"/>
        <v>99</v>
      </c>
      <c r="G1233" s="76"/>
      <c r="I1233" s="84"/>
    </row>
    <row r="1234" spans="1:9" x14ac:dyDescent="0.2">
      <c r="A1234">
        <v>60.167999999999999</v>
      </c>
      <c r="B1234">
        <v>98.811719999999994</v>
      </c>
      <c r="C1234">
        <v>18.92998</v>
      </c>
      <c r="D1234">
        <v>1.542956</v>
      </c>
      <c r="E1234">
        <v>8.15086E-2</v>
      </c>
      <c r="F1234" s="95">
        <f t="shared" si="18"/>
        <v>99</v>
      </c>
      <c r="G1234" s="76"/>
      <c r="I1234" s="84"/>
    </row>
    <row r="1235" spans="1:9" x14ac:dyDescent="0.2">
      <c r="A1235">
        <v>60.218000000000004</v>
      </c>
      <c r="B1235">
        <v>98.89528</v>
      </c>
      <c r="C1235">
        <v>18.924399999999999</v>
      </c>
      <c r="D1235">
        <v>1.5197080000000001</v>
      </c>
      <c r="E1235">
        <v>8.0304109999999998E-2</v>
      </c>
      <c r="F1235" s="95">
        <f t="shared" si="18"/>
        <v>99</v>
      </c>
      <c r="G1235" s="76"/>
      <c r="I1235" s="84"/>
    </row>
    <row r="1236" spans="1:9" x14ac:dyDescent="0.2">
      <c r="A1236">
        <v>60.268000000000001</v>
      </c>
      <c r="B1236">
        <v>99.00394</v>
      </c>
      <c r="C1236">
        <v>18.925660000000001</v>
      </c>
      <c r="D1236">
        <v>1.4781040000000001</v>
      </c>
      <c r="E1236">
        <v>7.8100539999999996E-2</v>
      </c>
      <c r="F1236" s="95">
        <f t="shared" si="18"/>
        <v>99</v>
      </c>
      <c r="G1236" s="76"/>
      <c r="I1236" s="84"/>
    </row>
    <row r="1237" spans="1:9" x14ac:dyDescent="0.2">
      <c r="A1237">
        <v>60.317999999999998</v>
      </c>
      <c r="B1237">
        <v>99.128119999999996</v>
      </c>
      <c r="C1237">
        <v>18.916630000000001</v>
      </c>
      <c r="D1237">
        <v>1.4377279999999999</v>
      </c>
      <c r="E1237">
        <v>7.6003390000000004E-2</v>
      </c>
      <c r="F1237" s="95">
        <f t="shared" si="18"/>
        <v>99</v>
      </c>
      <c r="G1237" s="76"/>
      <c r="I1237" s="84"/>
    </row>
    <row r="1238" spans="1:9" x14ac:dyDescent="0.2">
      <c r="A1238">
        <v>60.368000000000002</v>
      </c>
      <c r="B1238">
        <v>99.221519999999998</v>
      </c>
      <c r="C1238">
        <v>18.925730000000001</v>
      </c>
      <c r="D1238">
        <v>1.4563200000000001</v>
      </c>
      <c r="E1238">
        <v>7.6949219999999999E-2</v>
      </c>
      <c r="F1238" s="95">
        <f t="shared" si="18"/>
        <v>99</v>
      </c>
      <c r="G1238" s="76"/>
      <c r="I1238" s="84"/>
    </row>
    <row r="1239" spans="1:9" x14ac:dyDescent="0.2">
      <c r="A1239">
        <v>60.417999999999999</v>
      </c>
      <c r="B1239">
        <v>99.313050000000004</v>
      </c>
      <c r="C1239">
        <v>18.9178</v>
      </c>
      <c r="D1239">
        <v>1.4754179999999999</v>
      </c>
      <c r="E1239">
        <v>7.7990980000000001E-2</v>
      </c>
      <c r="F1239" s="95">
        <f t="shared" si="18"/>
        <v>99</v>
      </c>
      <c r="G1239" s="76"/>
      <c r="I1239" s="84"/>
    </row>
    <row r="1240" spans="1:9" x14ac:dyDescent="0.2">
      <c r="A1240">
        <v>60.468000000000004</v>
      </c>
      <c r="B1240">
        <v>99.408240000000006</v>
      </c>
      <c r="C1240">
        <v>18.93346</v>
      </c>
      <c r="D1240">
        <v>1.479919</v>
      </c>
      <c r="E1240">
        <v>7.8164220000000006E-2</v>
      </c>
      <c r="F1240" s="95">
        <f t="shared" si="18"/>
        <v>99</v>
      </c>
      <c r="G1240" s="76"/>
      <c r="I1240" s="84"/>
    </row>
    <row r="1241" spans="1:9" x14ac:dyDescent="0.2">
      <c r="A1241">
        <v>60.518000000000001</v>
      </c>
      <c r="B1241">
        <v>99.514250000000004</v>
      </c>
      <c r="C1241">
        <v>18.933060000000001</v>
      </c>
      <c r="D1241">
        <v>1.3936949999999999</v>
      </c>
      <c r="E1241">
        <v>7.3611739999999995E-2</v>
      </c>
      <c r="F1241" s="95">
        <f t="shared" si="18"/>
        <v>100</v>
      </c>
      <c r="G1241" s="76"/>
      <c r="I1241" s="84"/>
    </row>
    <row r="1242" spans="1:9" x14ac:dyDescent="0.2">
      <c r="A1242">
        <v>60.567999999999998</v>
      </c>
      <c r="B1242">
        <v>99.625429999999994</v>
      </c>
      <c r="C1242">
        <v>18.917280000000002</v>
      </c>
      <c r="D1242">
        <v>1.3764829999999999</v>
      </c>
      <c r="E1242">
        <v>7.2763240000000007E-2</v>
      </c>
      <c r="F1242" s="95">
        <f t="shared" si="18"/>
        <v>100</v>
      </c>
      <c r="G1242" s="76"/>
      <c r="I1242" s="84"/>
    </row>
    <row r="1243" spans="1:9" x14ac:dyDescent="0.2">
      <c r="A1243">
        <v>60.618000000000002</v>
      </c>
      <c r="B1243">
        <v>99.72824</v>
      </c>
      <c r="C1243">
        <v>18.922619999999998</v>
      </c>
      <c r="D1243">
        <v>1.3666670000000001</v>
      </c>
      <c r="E1243">
        <v>7.2223990000000002E-2</v>
      </c>
      <c r="F1243" s="95">
        <f t="shared" si="18"/>
        <v>100</v>
      </c>
      <c r="G1243" s="76"/>
      <c r="I1243" s="84"/>
    </row>
    <row r="1244" spans="1:9" x14ac:dyDescent="0.2">
      <c r="A1244">
        <v>60.667999999999999</v>
      </c>
      <c r="B1244">
        <v>99.823740000000001</v>
      </c>
      <c r="C1244">
        <v>18.916779999999999</v>
      </c>
      <c r="D1244">
        <v>1.3327439999999999</v>
      </c>
      <c r="E1244">
        <v>7.0453000000000002E-2</v>
      </c>
      <c r="F1244" s="95">
        <f t="shared" si="18"/>
        <v>100</v>
      </c>
      <c r="G1244" s="76"/>
      <c r="I1244" s="84"/>
    </row>
    <row r="1245" spans="1:9" x14ac:dyDescent="0.2">
      <c r="A1245">
        <v>60.718000000000004</v>
      </c>
      <c r="B1245">
        <v>99.886300000000006</v>
      </c>
      <c r="C1245">
        <v>18.906379999999999</v>
      </c>
      <c r="D1245">
        <v>1.3037890000000001</v>
      </c>
      <c r="E1245">
        <v>6.8960300000000002E-2</v>
      </c>
      <c r="F1245" s="95">
        <f t="shared" si="18"/>
        <v>100</v>
      </c>
      <c r="G1245" s="76"/>
      <c r="I1245" s="84"/>
    </row>
    <row r="1246" spans="1:9" x14ac:dyDescent="0.2">
      <c r="A1246">
        <v>60.768000000000001</v>
      </c>
      <c r="B1246">
        <v>100.0074</v>
      </c>
      <c r="C1246">
        <v>18.91583</v>
      </c>
      <c r="D1246">
        <v>1.29827</v>
      </c>
      <c r="E1246">
        <v>6.8634059999999997E-2</v>
      </c>
      <c r="F1246" s="95">
        <f t="shared" si="18"/>
        <v>100</v>
      </c>
      <c r="G1246" s="76"/>
      <c r="I1246" s="84"/>
    </row>
    <row r="1247" spans="1:9" x14ac:dyDescent="0.2">
      <c r="A1247">
        <v>60.817999999999998</v>
      </c>
      <c r="B1247">
        <v>100.1125</v>
      </c>
      <c r="C1247">
        <v>18.922270000000001</v>
      </c>
      <c r="D1247">
        <v>1.282176</v>
      </c>
      <c r="E1247">
        <v>6.7760130000000002E-2</v>
      </c>
      <c r="F1247" s="95">
        <f t="shared" si="18"/>
        <v>100</v>
      </c>
      <c r="G1247" s="76"/>
      <c r="I1247" s="84"/>
    </row>
    <row r="1248" spans="1:9" x14ac:dyDescent="0.2">
      <c r="A1248">
        <v>60.868000000000002</v>
      </c>
      <c r="B1248">
        <v>100.2149</v>
      </c>
      <c r="C1248">
        <v>18.908359999999998</v>
      </c>
      <c r="D1248">
        <v>1.2590030000000001</v>
      </c>
      <c r="E1248">
        <v>6.6584480000000001E-2</v>
      </c>
      <c r="F1248" s="95">
        <f t="shared" ref="F1248:F1311" si="19">ROUND(B1248,0)</f>
        <v>100</v>
      </c>
      <c r="G1248" s="76"/>
      <c r="I1248" s="84"/>
    </row>
    <row r="1249" spans="1:9" x14ac:dyDescent="0.2">
      <c r="A1249">
        <v>60.917999999999999</v>
      </c>
      <c r="B1249">
        <v>100.3006</v>
      </c>
      <c r="C1249">
        <v>18.910789999999999</v>
      </c>
      <c r="D1249">
        <v>1.2542949999999999</v>
      </c>
      <c r="E1249">
        <v>6.6326969999999999E-2</v>
      </c>
      <c r="F1249" s="95">
        <f t="shared" si="19"/>
        <v>100</v>
      </c>
      <c r="G1249" s="76"/>
      <c r="I1249" s="84"/>
    </row>
    <row r="1250" spans="1:9" x14ac:dyDescent="0.2">
      <c r="A1250">
        <v>60.968000000000004</v>
      </c>
      <c r="B1250">
        <v>100.4256</v>
      </c>
      <c r="C1250">
        <v>18.903870000000001</v>
      </c>
      <c r="D1250">
        <v>1.221508</v>
      </c>
      <c r="E1250">
        <v>6.4616839999999995E-2</v>
      </c>
      <c r="F1250" s="95">
        <f t="shared" si="19"/>
        <v>100</v>
      </c>
      <c r="G1250" s="76"/>
      <c r="I1250" s="84"/>
    </row>
    <row r="1251" spans="1:9" x14ac:dyDescent="0.2">
      <c r="A1251">
        <v>61.018000000000001</v>
      </c>
      <c r="B1251">
        <v>100.51090000000001</v>
      </c>
      <c r="C1251">
        <v>18.911799999999999</v>
      </c>
      <c r="D1251">
        <v>1.2077979999999999</v>
      </c>
      <c r="E1251">
        <v>6.3864779999999996E-2</v>
      </c>
      <c r="F1251" s="95">
        <f t="shared" si="19"/>
        <v>101</v>
      </c>
      <c r="G1251" s="76"/>
      <c r="I1251" s="84"/>
    </row>
    <row r="1252" spans="1:9" x14ac:dyDescent="0.2">
      <c r="A1252">
        <v>61.067999999999998</v>
      </c>
      <c r="B1252">
        <v>100.62130000000001</v>
      </c>
      <c r="C1252">
        <v>18.916840000000001</v>
      </c>
      <c r="D1252">
        <v>1.2310540000000001</v>
      </c>
      <c r="E1252">
        <v>6.5077099999999999E-2</v>
      </c>
      <c r="F1252" s="95">
        <f t="shared" si="19"/>
        <v>101</v>
      </c>
      <c r="G1252" s="76"/>
      <c r="I1252" s="84"/>
    </row>
    <row r="1253" spans="1:9" x14ac:dyDescent="0.2">
      <c r="A1253">
        <v>61.118000000000002</v>
      </c>
      <c r="B1253">
        <v>100.7367</v>
      </c>
      <c r="C1253">
        <v>18.917719999999999</v>
      </c>
      <c r="D1253">
        <v>1.2162919999999999</v>
      </c>
      <c r="E1253">
        <v>6.4293799999999998E-2</v>
      </c>
      <c r="F1253" s="95">
        <f t="shared" si="19"/>
        <v>101</v>
      </c>
      <c r="G1253" s="76"/>
      <c r="I1253" s="84"/>
    </row>
    <row r="1254" spans="1:9" x14ac:dyDescent="0.2">
      <c r="A1254">
        <v>61.167999999999999</v>
      </c>
      <c r="B1254">
        <v>100.8133</v>
      </c>
      <c r="C1254">
        <v>18.92512</v>
      </c>
      <c r="D1254">
        <v>1.1822319999999999</v>
      </c>
      <c r="E1254">
        <v>6.2468940000000001E-2</v>
      </c>
      <c r="F1254" s="95">
        <f t="shared" si="19"/>
        <v>101</v>
      </c>
      <c r="G1254" s="76"/>
      <c r="I1254" s="84"/>
    </row>
    <row r="1255" spans="1:9" x14ac:dyDescent="0.2">
      <c r="A1255">
        <v>61.218000000000004</v>
      </c>
      <c r="B1255">
        <v>100.9102</v>
      </c>
      <c r="C1255">
        <v>18.914899999999999</v>
      </c>
      <c r="D1255">
        <v>1.1651499999999999</v>
      </c>
      <c r="E1255">
        <v>6.1599609999999999E-2</v>
      </c>
      <c r="F1255" s="95">
        <f t="shared" si="19"/>
        <v>101</v>
      </c>
      <c r="G1255" s="76"/>
      <c r="I1255" s="84"/>
    </row>
    <row r="1256" spans="1:9" x14ac:dyDescent="0.2">
      <c r="A1256">
        <v>61.268000000000001</v>
      </c>
      <c r="B1256">
        <v>101.0192</v>
      </c>
      <c r="C1256">
        <v>18.91995</v>
      </c>
      <c r="D1256">
        <v>1.163381</v>
      </c>
      <c r="E1256">
        <v>6.148965E-2</v>
      </c>
      <c r="F1256" s="95">
        <f t="shared" si="19"/>
        <v>101</v>
      </c>
      <c r="G1256" s="76"/>
      <c r="I1256" s="84"/>
    </row>
    <row r="1257" spans="1:9" x14ac:dyDescent="0.2">
      <c r="A1257">
        <v>61.317999999999998</v>
      </c>
      <c r="B1257">
        <v>101.1105</v>
      </c>
      <c r="C1257">
        <v>18.912459999999999</v>
      </c>
      <c r="D1257">
        <v>1.1359509999999999</v>
      </c>
      <c r="E1257">
        <v>6.0063600000000002E-2</v>
      </c>
      <c r="F1257" s="95">
        <f t="shared" si="19"/>
        <v>101</v>
      </c>
      <c r="G1257" s="76"/>
      <c r="I1257" s="84"/>
    </row>
    <row r="1258" spans="1:9" x14ac:dyDescent="0.2">
      <c r="A1258">
        <v>61.368000000000002</v>
      </c>
      <c r="B1258">
        <v>101.20740000000001</v>
      </c>
      <c r="C1258">
        <v>18.912310000000002</v>
      </c>
      <c r="D1258">
        <v>1.095342</v>
      </c>
      <c r="E1258">
        <v>5.7916879999999997E-2</v>
      </c>
      <c r="F1258" s="95">
        <f t="shared" si="19"/>
        <v>101</v>
      </c>
      <c r="G1258" s="76"/>
      <c r="I1258" s="84"/>
    </row>
    <row r="1259" spans="1:9" x14ac:dyDescent="0.2">
      <c r="A1259">
        <v>61.417999999999999</v>
      </c>
      <c r="B1259">
        <v>101.28959999999999</v>
      </c>
      <c r="C1259">
        <v>18.92849</v>
      </c>
      <c r="D1259">
        <v>1.1356280000000001</v>
      </c>
      <c r="E1259">
        <v>5.9995680000000003E-2</v>
      </c>
      <c r="F1259" s="95">
        <f t="shared" si="19"/>
        <v>101</v>
      </c>
      <c r="G1259" s="76"/>
      <c r="I1259" s="84"/>
    </row>
    <row r="1260" spans="1:9" x14ac:dyDescent="0.2">
      <c r="A1260">
        <v>61.468000000000004</v>
      </c>
      <c r="B1260">
        <v>101.39749999999999</v>
      </c>
      <c r="C1260">
        <v>18.938310000000001</v>
      </c>
      <c r="D1260">
        <v>1.104606</v>
      </c>
      <c r="E1260">
        <v>5.832652E-2</v>
      </c>
      <c r="F1260" s="95">
        <f t="shared" si="19"/>
        <v>101</v>
      </c>
      <c r="G1260" s="76"/>
      <c r="I1260" s="84"/>
    </row>
    <row r="1261" spans="1:9" x14ac:dyDescent="0.2">
      <c r="A1261">
        <v>61.518000000000001</v>
      </c>
      <c r="B1261">
        <v>101.4888</v>
      </c>
      <c r="C1261">
        <v>18.92906</v>
      </c>
      <c r="D1261">
        <v>1.1303080000000001</v>
      </c>
      <c r="E1261">
        <v>5.9712870000000001E-2</v>
      </c>
      <c r="F1261" s="95">
        <f t="shared" si="19"/>
        <v>101</v>
      </c>
      <c r="G1261" s="76"/>
      <c r="I1261" s="84"/>
    </row>
    <row r="1262" spans="1:9" x14ac:dyDescent="0.2">
      <c r="A1262">
        <v>61.567999999999998</v>
      </c>
      <c r="B1262">
        <v>101.57980000000001</v>
      </c>
      <c r="C1262">
        <v>18.940560000000001</v>
      </c>
      <c r="D1262">
        <v>1.0652539999999999</v>
      </c>
      <c r="E1262">
        <v>5.6241939999999997E-2</v>
      </c>
      <c r="F1262" s="95">
        <f t="shared" si="19"/>
        <v>102</v>
      </c>
      <c r="G1262" s="76"/>
      <c r="I1262" s="84"/>
    </row>
    <row r="1263" spans="1:9" x14ac:dyDescent="0.2">
      <c r="A1263">
        <v>61.618000000000002</v>
      </c>
      <c r="B1263">
        <v>101.6982</v>
      </c>
      <c r="C1263">
        <v>18.90963</v>
      </c>
      <c r="D1263">
        <v>1.020349</v>
      </c>
      <c r="E1263">
        <v>5.3959239999999999E-2</v>
      </c>
      <c r="F1263" s="95">
        <f t="shared" si="19"/>
        <v>102</v>
      </c>
      <c r="G1263" s="76"/>
      <c r="I1263" s="84"/>
    </row>
    <row r="1264" spans="1:9" x14ac:dyDescent="0.2">
      <c r="A1264">
        <v>61.667999999999999</v>
      </c>
      <c r="B1264">
        <v>101.8108</v>
      </c>
      <c r="C1264">
        <v>18.913309999999999</v>
      </c>
      <c r="D1264">
        <v>0.92918990000000001</v>
      </c>
      <c r="E1264">
        <v>4.9128900000000003E-2</v>
      </c>
      <c r="F1264" s="95">
        <f t="shared" si="19"/>
        <v>102</v>
      </c>
      <c r="G1264" s="76"/>
      <c r="I1264" s="84"/>
    </row>
    <row r="1265" spans="1:9" x14ac:dyDescent="0.2">
      <c r="A1265">
        <v>61.718000000000004</v>
      </c>
      <c r="B1265">
        <v>101.8976</v>
      </c>
      <c r="C1265">
        <v>18.918559999999999</v>
      </c>
      <c r="D1265">
        <v>0.94766340000000004</v>
      </c>
      <c r="E1265">
        <v>5.0091740000000003E-2</v>
      </c>
      <c r="F1265" s="95">
        <f t="shared" si="19"/>
        <v>102</v>
      </c>
      <c r="G1265" s="76"/>
      <c r="I1265" s="84"/>
    </row>
    <row r="1266" spans="1:9" x14ac:dyDescent="0.2">
      <c r="A1266">
        <v>61.768000000000001</v>
      </c>
      <c r="B1266">
        <v>102.00839999999999</v>
      </c>
      <c r="C1266">
        <v>18.929659999999998</v>
      </c>
      <c r="D1266">
        <v>0.95382920000000004</v>
      </c>
      <c r="E1266">
        <v>5.0388080000000002E-2</v>
      </c>
      <c r="F1266" s="95">
        <f t="shared" si="19"/>
        <v>102</v>
      </c>
      <c r="G1266" s="76"/>
      <c r="I1266" s="84"/>
    </row>
    <row r="1267" spans="1:9" x14ac:dyDescent="0.2">
      <c r="A1267">
        <v>61.817999999999998</v>
      </c>
      <c r="B1267">
        <v>102.06529999999999</v>
      </c>
      <c r="C1267">
        <v>18.936910000000001</v>
      </c>
      <c r="D1267">
        <v>0.93426880000000001</v>
      </c>
      <c r="E1267">
        <v>4.9335860000000002E-2</v>
      </c>
      <c r="F1267" s="95">
        <f t="shared" si="19"/>
        <v>102</v>
      </c>
      <c r="G1267" s="76"/>
      <c r="I1267" s="84"/>
    </row>
    <row r="1268" spans="1:9" x14ac:dyDescent="0.2">
      <c r="A1268">
        <v>61.868000000000002</v>
      </c>
      <c r="B1268">
        <v>102.1965</v>
      </c>
      <c r="C1268">
        <v>18.935210000000001</v>
      </c>
      <c r="D1268">
        <v>0.92616810000000005</v>
      </c>
      <c r="E1268">
        <v>4.8912480000000001E-2</v>
      </c>
      <c r="F1268" s="95">
        <f t="shared" si="19"/>
        <v>102</v>
      </c>
      <c r="G1268" s="76"/>
      <c r="I1268" s="84"/>
    </row>
    <row r="1269" spans="1:9" x14ac:dyDescent="0.2">
      <c r="A1269">
        <v>61.91816</v>
      </c>
      <c r="B1269">
        <v>102.2957</v>
      </c>
      <c r="C1269">
        <v>18.942990000000002</v>
      </c>
      <c r="D1269">
        <v>0.92861700000000003</v>
      </c>
      <c r="E1269">
        <v>4.9021679999999998E-2</v>
      </c>
      <c r="F1269" s="95">
        <f t="shared" si="19"/>
        <v>102</v>
      </c>
      <c r="G1269" s="76"/>
      <c r="I1269" s="84"/>
    </row>
    <row r="1270" spans="1:9" x14ac:dyDescent="0.2">
      <c r="A1270">
        <v>61.968159999999997</v>
      </c>
      <c r="B1270">
        <v>102.4178</v>
      </c>
      <c r="C1270">
        <v>18.932459999999999</v>
      </c>
      <c r="D1270">
        <v>0.90360779999999996</v>
      </c>
      <c r="E1270">
        <v>4.7727970000000002E-2</v>
      </c>
      <c r="F1270" s="95">
        <f t="shared" si="19"/>
        <v>102</v>
      </c>
      <c r="G1270" s="76"/>
      <c r="I1270" s="84"/>
    </row>
    <row r="1271" spans="1:9" x14ac:dyDescent="0.2">
      <c r="A1271">
        <v>62.018160000000002</v>
      </c>
      <c r="B1271">
        <v>102.4846</v>
      </c>
      <c r="C1271">
        <v>18.936730000000001</v>
      </c>
      <c r="D1271">
        <v>0.89537299999999997</v>
      </c>
      <c r="E1271">
        <v>4.7282339999999999E-2</v>
      </c>
      <c r="F1271" s="95">
        <f t="shared" si="19"/>
        <v>102</v>
      </c>
      <c r="G1271" s="76"/>
      <c r="I1271" s="84"/>
    </row>
    <row r="1272" spans="1:9" x14ac:dyDescent="0.2">
      <c r="A1272">
        <v>62.068159999999999</v>
      </c>
      <c r="B1272">
        <v>102.5939</v>
      </c>
      <c r="C1272">
        <v>18.93206</v>
      </c>
      <c r="D1272">
        <v>0.85435300000000003</v>
      </c>
      <c r="E1272">
        <v>4.5127300000000002E-2</v>
      </c>
      <c r="F1272" s="95">
        <f t="shared" si="19"/>
        <v>103</v>
      </c>
      <c r="G1272" s="76"/>
      <c r="I1272" s="84"/>
    </row>
    <row r="1273" spans="1:9" x14ac:dyDescent="0.2">
      <c r="A1273">
        <v>62.118169999999999</v>
      </c>
      <c r="B1273">
        <v>102.7299</v>
      </c>
      <c r="C1273">
        <v>18.90954</v>
      </c>
      <c r="D1273">
        <v>0.77462039999999999</v>
      </c>
      <c r="E1273">
        <v>4.0964510000000003E-2</v>
      </c>
      <c r="F1273" s="95">
        <f t="shared" si="19"/>
        <v>103</v>
      </c>
      <c r="G1273" s="76"/>
      <c r="I1273" s="84"/>
    </row>
    <row r="1274" spans="1:9" x14ac:dyDescent="0.2">
      <c r="A1274">
        <v>62.16816</v>
      </c>
      <c r="B1274">
        <v>102.7932</v>
      </c>
      <c r="C1274">
        <v>18.956440000000001</v>
      </c>
      <c r="D1274">
        <v>0.82975010000000005</v>
      </c>
      <c r="E1274">
        <v>4.3771409999999997E-2</v>
      </c>
      <c r="F1274" s="95">
        <f t="shared" si="19"/>
        <v>103</v>
      </c>
      <c r="G1274" s="76"/>
      <c r="I1274" s="84"/>
    </row>
    <row r="1275" spans="1:9" x14ac:dyDescent="0.2">
      <c r="A1275">
        <v>62.218159999999997</v>
      </c>
      <c r="B1275">
        <v>102.9225</v>
      </c>
      <c r="C1275">
        <v>18.982089999999999</v>
      </c>
      <c r="D1275">
        <v>0.99164390000000002</v>
      </c>
      <c r="E1275">
        <v>5.2241040000000002E-2</v>
      </c>
      <c r="F1275" s="95">
        <f t="shared" si="19"/>
        <v>103</v>
      </c>
      <c r="G1275" s="76"/>
      <c r="I1275" s="84"/>
    </row>
    <row r="1276" spans="1:9" x14ac:dyDescent="0.2">
      <c r="A1276">
        <v>62.268160000000002</v>
      </c>
      <c r="B1276">
        <v>103.0219</v>
      </c>
      <c r="C1276">
        <v>18.981030000000001</v>
      </c>
      <c r="D1276">
        <v>0.91667540000000003</v>
      </c>
      <c r="E1276">
        <v>4.8294280000000002E-2</v>
      </c>
      <c r="F1276" s="95">
        <f t="shared" si="19"/>
        <v>103</v>
      </c>
      <c r="G1276" s="76"/>
      <c r="I1276" s="84"/>
    </row>
    <row r="1277" spans="1:9" x14ac:dyDescent="0.2">
      <c r="A1277">
        <v>62.318159999999999</v>
      </c>
      <c r="B1277">
        <v>103.1301</v>
      </c>
      <c r="C1277">
        <v>18.980540000000001</v>
      </c>
      <c r="D1277">
        <v>0.89335560000000003</v>
      </c>
      <c r="E1277">
        <v>4.7066919999999998E-2</v>
      </c>
      <c r="F1277" s="95">
        <f t="shared" si="19"/>
        <v>103</v>
      </c>
      <c r="G1277" s="76"/>
      <c r="I1277" s="84"/>
    </row>
    <row r="1278" spans="1:9" x14ac:dyDescent="0.2">
      <c r="A1278">
        <v>62.368169999999999</v>
      </c>
      <c r="B1278">
        <v>103.19159999999999</v>
      </c>
      <c r="C1278">
        <v>18.98724</v>
      </c>
      <c r="D1278">
        <v>0.86505010000000004</v>
      </c>
      <c r="E1278">
        <v>4.5559540000000003E-2</v>
      </c>
      <c r="F1278" s="95">
        <f t="shared" si="19"/>
        <v>103</v>
      </c>
      <c r="G1278" s="76"/>
      <c r="I1278" s="84"/>
    </row>
    <row r="1279" spans="1:9" x14ac:dyDescent="0.2">
      <c r="A1279">
        <v>62.41816</v>
      </c>
      <c r="B1279">
        <v>103.3192</v>
      </c>
      <c r="C1279">
        <v>18.98302</v>
      </c>
      <c r="D1279">
        <v>0.82301880000000005</v>
      </c>
      <c r="E1279">
        <v>4.3355539999999998E-2</v>
      </c>
      <c r="F1279" s="95">
        <f t="shared" si="19"/>
        <v>103</v>
      </c>
      <c r="G1279" s="76"/>
      <c r="I1279" s="84"/>
    </row>
    <row r="1280" spans="1:9" x14ac:dyDescent="0.2">
      <c r="A1280">
        <v>62.468159999999997</v>
      </c>
      <c r="B1280">
        <v>103.4173</v>
      </c>
      <c r="C1280">
        <v>19.002590000000001</v>
      </c>
      <c r="D1280">
        <v>0.81761059999999997</v>
      </c>
      <c r="E1280">
        <v>4.302628E-2</v>
      </c>
      <c r="F1280" s="95">
        <f t="shared" si="19"/>
        <v>103</v>
      </c>
      <c r="G1280" s="76"/>
      <c r="I1280" s="84"/>
    </row>
    <row r="1281" spans="1:9" x14ac:dyDescent="0.2">
      <c r="A1281">
        <v>62.518160000000002</v>
      </c>
      <c r="B1281">
        <v>103.5243</v>
      </c>
      <c r="C1281">
        <v>18.98884</v>
      </c>
      <c r="D1281">
        <v>0.81638759999999999</v>
      </c>
      <c r="E1281">
        <v>4.2993030000000002E-2</v>
      </c>
      <c r="F1281" s="95">
        <f t="shared" si="19"/>
        <v>104</v>
      </c>
      <c r="G1281" s="76"/>
      <c r="I1281" s="84"/>
    </row>
    <row r="1282" spans="1:9" x14ac:dyDescent="0.2">
      <c r="A1282">
        <v>62.568159999999999</v>
      </c>
      <c r="B1282">
        <v>103.6193</v>
      </c>
      <c r="C1282">
        <v>18.975460000000002</v>
      </c>
      <c r="D1282">
        <v>0.76028689999999999</v>
      </c>
      <c r="E1282">
        <v>4.0066850000000001E-2</v>
      </c>
      <c r="F1282" s="95">
        <f t="shared" si="19"/>
        <v>104</v>
      </c>
      <c r="G1282" s="76"/>
      <c r="I1282" s="84"/>
    </row>
    <row r="1283" spans="1:9" x14ac:dyDescent="0.2">
      <c r="A1283">
        <v>62.618169999999999</v>
      </c>
      <c r="B1283">
        <v>103.7187</v>
      </c>
      <c r="C1283">
        <v>18.946629999999999</v>
      </c>
      <c r="D1283">
        <v>0.67260600000000004</v>
      </c>
      <c r="E1283">
        <v>3.5500039999999997E-2</v>
      </c>
      <c r="F1283" s="95">
        <f t="shared" si="19"/>
        <v>104</v>
      </c>
      <c r="G1283" s="76"/>
      <c r="I1283" s="84"/>
    </row>
    <row r="1284" spans="1:9" x14ac:dyDescent="0.2">
      <c r="A1284">
        <v>62.66816</v>
      </c>
      <c r="B1284">
        <v>103.84399999999999</v>
      </c>
      <c r="C1284">
        <v>18.99605</v>
      </c>
      <c r="D1284">
        <v>0.77966919999999995</v>
      </c>
      <c r="E1284">
        <v>4.1043759999999999E-2</v>
      </c>
      <c r="F1284" s="95">
        <f t="shared" si="19"/>
        <v>104</v>
      </c>
      <c r="G1284" s="76"/>
      <c r="I1284" s="84"/>
    </row>
    <row r="1285" spans="1:9" x14ac:dyDescent="0.2">
      <c r="A1285">
        <v>62.718159999999997</v>
      </c>
      <c r="B1285">
        <v>103.9111</v>
      </c>
      <c r="C1285">
        <v>19.010940000000002</v>
      </c>
      <c r="D1285">
        <v>0.80972630000000001</v>
      </c>
      <c r="E1285">
        <v>4.2592659999999997E-2</v>
      </c>
      <c r="F1285" s="95">
        <f t="shared" si="19"/>
        <v>104</v>
      </c>
      <c r="G1285" s="76"/>
      <c r="I1285" s="84"/>
    </row>
    <row r="1286" spans="1:9" x14ac:dyDescent="0.2">
      <c r="A1286">
        <v>62.768160000000002</v>
      </c>
      <c r="B1286">
        <v>104.01349999999999</v>
      </c>
      <c r="C1286">
        <v>19.01952</v>
      </c>
      <c r="D1286">
        <v>0.82261890000000004</v>
      </c>
      <c r="E1286">
        <v>4.3251299999999999E-2</v>
      </c>
      <c r="F1286" s="95">
        <f t="shared" si="19"/>
        <v>104</v>
      </c>
      <c r="G1286" s="76"/>
      <c r="I1286" s="84"/>
    </row>
    <row r="1287" spans="1:9" x14ac:dyDescent="0.2">
      <c r="A1287">
        <v>62.818159999999999</v>
      </c>
      <c r="B1287">
        <v>104.12260000000001</v>
      </c>
      <c r="C1287">
        <v>19.028030000000001</v>
      </c>
      <c r="D1287">
        <v>0.77333909999999995</v>
      </c>
      <c r="E1287">
        <v>4.0642110000000002E-2</v>
      </c>
      <c r="F1287" s="95">
        <f t="shared" si="19"/>
        <v>104</v>
      </c>
      <c r="G1287" s="76"/>
      <c r="I1287" s="84"/>
    </row>
    <row r="1288" spans="1:9" x14ac:dyDescent="0.2">
      <c r="A1288">
        <v>62.868169999999999</v>
      </c>
      <c r="B1288">
        <v>104.2058</v>
      </c>
      <c r="C1288">
        <v>19.033049999999999</v>
      </c>
      <c r="D1288">
        <v>0.75379370000000001</v>
      </c>
      <c r="E1288">
        <v>3.9604460000000001E-2</v>
      </c>
      <c r="F1288" s="95">
        <f t="shared" si="19"/>
        <v>104</v>
      </c>
      <c r="G1288" s="76"/>
      <c r="I1288" s="84"/>
    </row>
    <row r="1289" spans="1:9" x14ac:dyDescent="0.2">
      <c r="A1289">
        <v>62.91816</v>
      </c>
      <c r="B1289">
        <v>104.34529999999999</v>
      </c>
      <c r="C1289">
        <v>19.03256</v>
      </c>
      <c r="D1289">
        <v>0.71742539999999999</v>
      </c>
      <c r="E1289">
        <v>3.7694650000000003E-2</v>
      </c>
      <c r="F1289" s="95">
        <f t="shared" si="19"/>
        <v>104</v>
      </c>
      <c r="G1289" s="76"/>
      <c r="I1289" s="84"/>
    </row>
    <row r="1290" spans="1:9" x14ac:dyDescent="0.2">
      <c r="A1290">
        <v>62.968159999999997</v>
      </c>
      <c r="B1290">
        <v>104.4252</v>
      </c>
      <c r="C1290">
        <v>19.053270000000001</v>
      </c>
      <c r="D1290">
        <v>0.73526380000000002</v>
      </c>
      <c r="E1290">
        <v>3.8589900000000003E-2</v>
      </c>
      <c r="F1290" s="95">
        <f t="shared" si="19"/>
        <v>104</v>
      </c>
      <c r="G1290" s="76"/>
      <c r="I1290" s="84"/>
    </row>
    <row r="1291" spans="1:9" x14ac:dyDescent="0.2">
      <c r="A1291">
        <v>63.018160000000002</v>
      </c>
      <c r="B1291">
        <v>104.51300000000001</v>
      </c>
      <c r="C1291">
        <v>19.061779999999999</v>
      </c>
      <c r="D1291">
        <v>0.69868580000000002</v>
      </c>
      <c r="E1291">
        <v>3.6653749999999999E-2</v>
      </c>
      <c r="F1291" s="95">
        <f t="shared" si="19"/>
        <v>105</v>
      </c>
      <c r="G1291" s="76"/>
      <c r="I1291" s="84"/>
    </row>
    <row r="1292" spans="1:9" x14ac:dyDescent="0.2">
      <c r="A1292">
        <v>63.068159999999999</v>
      </c>
      <c r="B1292">
        <v>104.6422</v>
      </c>
      <c r="C1292">
        <v>19.059429999999999</v>
      </c>
      <c r="D1292">
        <v>0.70855599999999996</v>
      </c>
      <c r="E1292">
        <v>3.7176140000000003E-2</v>
      </c>
      <c r="F1292" s="95">
        <f t="shared" si="19"/>
        <v>105</v>
      </c>
      <c r="G1292" s="76"/>
      <c r="I1292" s="84"/>
    </row>
    <row r="1293" spans="1:9" x14ac:dyDescent="0.2">
      <c r="A1293">
        <v>63.118169999999999</v>
      </c>
      <c r="B1293">
        <v>104.7358</v>
      </c>
      <c r="C1293">
        <v>19.064340000000001</v>
      </c>
      <c r="D1293">
        <v>0.70010839999999996</v>
      </c>
      <c r="E1293">
        <v>3.6723449999999998E-2</v>
      </c>
      <c r="F1293" s="95">
        <f t="shared" si="19"/>
        <v>105</v>
      </c>
      <c r="G1293" s="76"/>
      <c r="I1293" s="84"/>
    </row>
    <row r="1294" spans="1:9" x14ac:dyDescent="0.2">
      <c r="A1294">
        <v>63.16816</v>
      </c>
      <c r="B1294">
        <v>104.8094</v>
      </c>
      <c r="C1294">
        <v>19.069579999999998</v>
      </c>
      <c r="D1294">
        <v>0.6863456</v>
      </c>
      <c r="E1294">
        <v>3.599165E-2</v>
      </c>
      <c r="F1294" s="95">
        <f t="shared" si="19"/>
        <v>105</v>
      </c>
      <c r="G1294" s="76"/>
      <c r="I1294" s="84"/>
    </row>
    <row r="1295" spans="1:9" x14ac:dyDescent="0.2">
      <c r="A1295">
        <v>63.218159999999997</v>
      </c>
      <c r="B1295">
        <v>104.9336</v>
      </c>
      <c r="C1295">
        <v>19.083659999999998</v>
      </c>
      <c r="D1295">
        <v>0.67181639999999998</v>
      </c>
      <c r="E1295">
        <v>3.5203749999999999E-2</v>
      </c>
      <c r="F1295" s="95">
        <f t="shared" si="19"/>
        <v>105</v>
      </c>
      <c r="G1295" s="76"/>
      <c r="I1295" s="84"/>
    </row>
    <row r="1296" spans="1:9" x14ac:dyDescent="0.2">
      <c r="A1296">
        <v>63.268160000000002</v>
      </c>
      <c r="B1296">
        <v>105.0038</v>
      </c>
      <c r="C1296">
        <v>19.08549</v>
      </c>
      <c r="D1296">
        <v>0.66472260000000005</v>
      </c>
      <c r="E1296">
        <v>3.4828690000000002E-2</v>
      </c>
      <c r="F1296" s="95">
        <f t="shared" si="19"/>
        <v>105</v>
      </c>
      <c r="G1296" s="76"/>
      <c r="I1296" s="84"/>
    </row>
    <row r="1297" spans="1:9" x14ac:dyDescent="0.2">
      <c r="A1297">
        <v>63.318159999999999</v>
      </c>
      <c r="B1297">
        <v>105.0942</v>
      </c>
      <c r="C1297">
        <v>19.093910000000001</v>
      </c>
      <c r="D1297">
        <v>0.65641400000000005</v>
      </c>
      <c r="E1297">
        <v>3.4378190000000003E-2</v>
      </c>
      <c r="F1297" s="95">
        <f t="shared" si="19"/>
        <v>105</v>
      </c>
      <c r="G1297" s="76"/>
      <c r="I1297" s="84"/>
    </row>
    <row r="1298" spans="1:9" x14ac:dyDescent="0.2">
      <c r="A1298">
        <v>63.368169999999999</v>
      </c>
      <c r="B1298">
        <v>105.2381</v>
      </c>
      <c r="C1298">
        <v>19.09862</v>
      </c>
      <c r="D1298">
        <v>0.64702150000000003</v>
      </c>
      <c r="E1298">
        <v>3.3877919999999999E-2</v>
      </c>
      <c r="F1298" s="95">
        <f t="shared" si="19"/>
        <v>105</v>
      </c>
      <c r="G1298" s="76"/>
      <c r="I1298" s="84"/>
    </row>
    <row r="1299" spans="1:9" x14ac:dyDescent="0.2">
      <c r="A1299">
        <v>63.41816</v>
      </c>
      <c r="B1299">
        <v>105.3112</v>
      </c>
      <c r="C1299">
        <v>19.115310000000001</v>
      </c>
      <c r="D1299">
        <v>0.64387280000000002</v>
      </c>
      <c r="E1299">
        <v>3.3683619999999997E-2</v>
      </c>
      <c r="F1299" s="95">
        <f t="shared" si="19"/>
        <v>105</v>
      </c>
      <c r="G1299" s="76"/>
      <c r="I1299" s="84"/>
    </row>
    <row r="1300" spans="1:9" x14ac:dyDescent="0.2">
      <c r="A1300">
        <v>63.468159999999997</v>
      </c>
      <c r="B1300">
        <v>105.4023</v>
      </c>
      <c r="C1300">
        <v>19.100770000000001</v>
      </c>
      <c r="D1300">
        <v>0.636494</v>
      </c>
      <c r="E1300">
        <v>3.3322949999999997E-2</v>
      </c>
      <c r="F1300" s="95">
        <f t="shared" si="19"/>
        <v>105</v>
      </c>
      <c r="G1300" s="76"/>
      <c r="I1300" s="84"/>
    </row>
    <row r="1301" spans="1:9" x14ac:dyDescent="0.2">
      <c r="A1301">
        <v>63.518160000000002</v>
      </c>
      <c r="B1301">
        <v>105.4999</v>
      </c>
      <c r="C1301">
        <v>19.120170000000002</v>
      </c>
      <c r="D1301">
        <v>0.6259576</v>
      </c>
      <c r="E1301">
        <v>3.2738080000000003E-2</v>
      </c>
      <c r="F1301" s="95">
        <f t="shared" si="19"/>
        <v>105</v>
      </c>
      <c r="G1301" s="76"/>
      <c r="I1301" s="84"/>
    </row>
    <row r="1302" spans="1:9" x14ac:dyDescent="0.2">
      <c r="A1302">
        <v>63.568159999999999</v>
      </c>
      <c r="B1302">
        <v>105.6032</v>
      </c>
      <c r="C1302">
        <v>19.12238</v>
      </c>
      <c r="D1302">
        <v>0.61551440000000002</v>
      </c>
      <c r="E1302">
        <v>3.218816E-2</v>
      </c>
      <c r="F1302" s="95">
        <f t="shared" si="19"/>
        <v>106</v>
      </c>
      <c r="G1302" s="76"/>
      <c r="I1302" s="84"/>
    </row>
    <row r="1303" spans="1:9" x14ac:dyDescent="0.2">
      <c r="A1303">
        <v>63.618169999999999</v>
      </c>
      <c r="B1303">
        <v>105.72750000000001</v>
      </c>
      <c r="C1303">
        <v>19.145810000000001</v>
      </c>
      <c r="D1303">
        <v>0.62042830000000004</v>
      </c>
      <c r="E1303">
        <v>3.2405429999999999E-2</v>
      </c>
      <c r="F1303" s="95">
        <f t="shared" si="19"/>
        <v>106</v>
      </c>
      <c r="G1303" s="76"/>
      <c r="I1303" s="84"/>
    </row>
    <row r="1304" spans="1:9" x14ac:dyDescent="0.2">
      <c r="A1304">
        <v>63.66816</v>
      </c>
      <c r="B1304">
        <v>105.8266</v>
      </c>
      <c r="C1304">
        <v>19.149560000000001</v>
      </c>
      <c r="D1304">
        <v>0.60644589999999998</v>
      </c>
      <c r="E1304">
        <v>3.1668920000000003E-2</v>
      </c>
      <c r="F1304" s="95">
        <f t="shared" si="19"/>
        <v>106</v>
      </c>
      <c r="G1304" s="76"/>
      <c r="I1304" s="84"/>
    </row>
    <row r="1305" spans="1:9" x14ac:dyDescent="0.2">
      <c r="A1305">
        <v>63.718159999999997</v>
      </c>
      <c r="B1305">
        <v>105.9098</v>
      </c>
      <c r="C1305">
        <v>19.14134</v>
      </c>
      <c r="D1305">
        <v>0.6017441</v>
      </c>
      <c r="E1305">
        <v>3.143688E-2</v>
      </c>
      <c r="F1305" s="95">
        <f t="shared" si="19"/>
        <v>106</v>
      </c>
      <c r="G1305" s="76"/>
      <c r="I1305" s="84"/>
    </row>
    <row r="1306" spans="1:9" x14ac:dyDescent="0.2">
      <c r="A1306">
        <v>63.768160000000002</v>
      </c>
      <c r="B1306">
        <v>106.02070000000001</v>
      </c>
      <c r="C1306">
        <v>19.157260000000001</v>
      </c>
      <c r="D1306">
        <v>0.57839870000000004</v>
      </c>
      <c r="E1306">
        <v>3.0192139999999999E-2</v>
      </c>
      <c r="F1306" s="95">
        <f t="shared" si="19"/>
        <v>106</v>
      </c>
      <c r="G1306" s="76"/>
      <c r="I1306" s="84"/>
    </row>
    <row r="1307" spans="1:9" x14ac:dyDescent="0.2">
      <c r="A1307">
        <v>63.818159999999999</v>
      </c>
      <c r="B1307">
        <v>106.11499999999999</v>
      </c>
      <c r="C1307">
        <v>19.1722</v>
      </c>
      <c r="D1307">
        <v>0.59168860000000001</v>
      </c>
      <c r="E1307">
        <v>3.0861800000000002E-2</v>
      </c>
      <c r="F1307" s="95">
        <f t="shared" si="19"/>
        <v>106</v>
      </c>
      <c r="G1307" s="76"/>
      <c r="I1307" s="84"/>
    </row>
    <row r="1308" spans="1:9" x14ac:dyDescent="0.2">
      <c r="A1308">
        <v>63.868169999999999</v>
      </c>
      <c r="B1308">
        <v>106.24079999999999</v>
      </c>
      <c r="C1308">
        <v>19.175650000000001</v>
      </c>
      <c r="D1308">
        <v>0.58490679999999995</v>
      </c>
      <c r="E1308">
        <v>3.0502580000000001E-2</v>
      </c>
      <c r="F1308" s="95">
        <f t="shared" si="19"/>
        <v>106</v>
      </c>
      <c r="G1308" s="76"/>
      <c r="I1308" s="84"/>
    </row>
    <row r="1309" spans="1:9" x14ac:dyDescent="0.2">
      <c r="A1309">
        <v>63.91816</v>
      </c>
      <c r="B1309">
        <v>106.31010000000001</v>
      </c>
      <c r="C1309">
        <v>19.183450000000001</v>
      </c>
      <c r="D1309">
        <v>0.55981539999999996</v>
      </c>
      <c r="E1309">
        <v>2.9182219999999998E-2</v>
      </c>
      <c r="F1309" s="95">
        <f t="shared" si="19"/>
        <v>106</v>
      </c>
      <c r="G1309" s="76"/>
      <c r="I1309" s="84"/>
    </row>
    <row r="1310" spans="1:9" x14ac:dyDescent="0.2">
      <c r="A1310">
        <v>63.968159999999997</v>
      </c>
      <c r="B1310">
        <v>106.4186</v>
      </c>
      <c r="C1310">
        <v>19.188590000000001</v>
      </c>
      <c r="D1310">
        <v>0.56564579999999998</v>
      </c>
      <c r="E1310">
        <v>2.9478239999999999E-2</v>
      </c>
      <c r="F1310" s="95">
        <f t="shared" si="19"/>
        <v>106</v>
      </c>
      <c r="G1310" s="76"/>
      <c r="I1310" s="84"/>
    </row>
    <row r="1311" spans="1:9" x14ac:dyDescent="0.2">
      <c r="A1311">
        <v>64.018159999999995</v>
      </c>
      <c r="B1311">
        <v>106.5181</v>
      </c>
      <c r="C1311">
        <v>19.204339999999998</v>
      </c>
      <c r="D1311">
        <v>0.56648609999999999</v>
      </c>
      <c r="E1311">
        <v>2.9497820000000001E-2</v>
      </c>
      <c r="F1311" s="95">
        <f t="shared" si="19"/>
        <v>107</v>
      </c>
      <c r="G1311" s="76"/>
      <c r="I1311" s="84"/>
    </row>
    <row r="1312" spans="1:9" x14ac:dyDescent="0.2">
      <c r="A1312">
        <v>64.068169999999995</v>
      </c>
      <c r="B1312">
        <v>106.6146</v>
      </c>
      <c r="C1312">
        <v>19.20027</v>
      </c>
      <c r="D1312">
        <v>0.54444809999999999</v>
      </c>
      <c r="E1312">
        <v>2.8356280000000001E-2</v>
      </c>
      <c r="F1312" s="95">
        <f t="shared" ref="F1312:F1375" si="20">ROUND(B1312,0)</f>
        <v>107</v>
      </c>
      <c r="G1312" s="76"/>
      <c r="I1312" s="84"/>
    </row>
    <row r="1313" spans="1:9" x14ac:dyDescent="0.2">
      <c r="A1313">
        <v>64.118160000000003</v>
      </c>
      <c r="B1313">
        <v>106.71299999999999</v>
      </c>
      <c r="C1313">
        <v>19.21923</v>
      </c>
      <c r="D1313">
        <v>0.6654196</v>
      </c>
      <c r="E1313">
        <v>3.4622590000000002E-2</v>
      </c>
      <c r="F1313" s="95">
        <f t="shared" si="20"/>
        <v>107</v>
      </c>
      <c r="G1313" s="76"/>
      <c r="I1313" s="84"/>
    </row>
    <row r="1314" spans="1:9" x14ac:dyDescent="0.2">
      <c r="A1314">
        <v>64.16816</v>
      </c>
      <c r="B1314">
        <v>106.8128</v>
      </c>
      <c r="C1314">
        <v>19.17998</v>
      </c>
      <c r="D1314">
        <v>0.61235580000000001</v>
      </c>
      <c r="E1314">
        <v>3.1926820000000002E-2</v>
      </c>
      <c r="F1314" s="95">
        <f t="shared" si="20"/>
        <v>107</v>
      </c>
      <c r="G1314" s="76"/>
      <c r="I1314" s="84"/>
    </row>
    <row r="1315" spans="1:9" x14ac:dyDescent="0.2">
      <c r="A1315">
        <v>64.218170000000001</v>
      </c>
      <c r="B1315">
        <v>106.9092</v>
      </c>
      <c r="C1315">
        <v>19.214200000000002</v>
      </c>
      <c r="D1315">
        <v>0.72285790000000005</v>
      </c>
      <c r="E1315">
        <v>3.7621019999999998E-2</v>
      </c>
      <c r="F1315" s="95">
        <f t="shared" si="20"/>
        <v>107</v>
      </c>
      <c r="G1315" s="76"/>
      <c r="I1315" s="84"/>
    </row>
    <row r="1316" spans="1:9" x14ac:dyDescent="0.2">
      <c r="A1316">
        <v>64.268159999999995</v>
      </c>
      <c r="B1316">
        <v>107.00830000000001</v>
      </c>
      <c r="C1316">
        <v>19.23359</v>
      </c>
      <c r="D1316">
        <v>0.56712340000000006</v>
      </c>
      <c r="E1316">
        <v>2.948609E-2</v>
      </c>
      <c r="F1316" s="95">
        <f t="shared" si="20"/>
        <v>107</v>
      </c>
      <c r="G1316" s="76"/>
      <c r="I1316" s="84"/>
    </row>
    <row r="1317" spans="1:9" x14ac:dyDescent="0.2">
      <c r="A1317">
        <v>64.318169999999995</v>
      </c>
      <c r="B1317">
        <v>107.1328</v>
      </c>
      <c r="C1317">
        <v>19.180209999999999</v>
      </c>
      <c r="D1317">
        <v>0.36360749999999997</v>
      </c>
      <c r="E1317">
        <v>1.8957430000000001E-2</v>
      </c>
      <c r="F1317" s="95">
        <f t="shared" si="20"/>
        <v>107</v>
      </c>
      <c r="G1317" s="76"/>
      <c r="I1317" s="84"/>
    </row>
    <row r="1318" spans="1:9" x14ac:dyDescent="0.2">
      <c r="A1318">
        <v>64.368160000000003</v>
      </c>
      <c r="B1318">
        <v>107.21559999999999</v>
      </c>
      <c r="C1318">
        <v>19.217939999999999</v>
      </c>
      <c r="D1318">
        <v>0.42249759999999997</v>
      </c>
      <c r="E1318">
        <v>2.198454E-2</v>
      </c>
      <c r="F1318" s="95">
        <f t="shared" si="20"/>
        <v>107</v>
      </c>
      <c r="G1318" s="76"/>
      <c r="I1318" s="84"/>
    </row>
    <row r="1319" spans="1:9" x14ac:dyDescent="0.2">
      <c r="A1319">
        <v>64.418340000000001</v>
      </c>
      <c r="B1319">
        <v>107.3125</v>
      </c>
      <c r="C1319">
        <v>19.22495</v>
      </c>
      <c r="D1319">
        <v>0.45946720000000002</v>
      </c>
      <c r="E1319">
        <v>2.3899529999999999E-2</v>
      </c>
      <c r="F1319" s="95">
        <f t="shared" si="20"/>
        <v>107</v>
      </c>
      <c r="G1319" s="76"/>
      <c r="I1319" s="84"/>
    </row>
    <row r="1320" spans="1:9" x14ac:dyDescent="0.2">
      <c r="A1320">
        <v>64.468320000000006</v>
      </c>
      <c r="B1320">
        <v>107.4057</v>
      </c>
      <c r="C1320">
        <v>19.23161</v>
      </c>
      <c r="D1320">
        <v>0.4504147</v>
      </c>
      <c r="E1320">
        <v>2.342054E-2</v>
      </c>
      <c r="F1320" s="95">
        <f t="shared" si="20"/>
        <v>107</v>
      </c>
      <c r="G1320" s="76"/>
      <c r="I1320" s="84"/>
    </row>
    <row r="1321" spans="1:9" x14ac:dyDescent="0.2">
      <c r="A1321">
        <v>64.518339999999995</v>
      </c>
      <c r="B1321">
        <v>107.5102</v>
      </c>
      <c r="C1321">
        <v>19.241779999999999</v>
      </c>
      <c r="D1321">
        <v>0.45407779999999998</v>
      </c>
      <c r="E1321">
        <v>2.359853E-2</v>
      </c>
      <c r="F1321" s="95">
        <f t="shared" si="20"/>
        <v>108</v>
      </c>
      <c r="G1321" s="76"/>
      <c r="I1321" s="84"/>
    </row>
    <row r="1322" spans="1:9" x14ac:dyDescent="0.2">
      <c r="A1322">
        <v>64.568340000000006</v>
      </c>
      <c r="B1322">
        <v>107.62520000000001</v>
      </c>
      <c r="C1322">
        <v>19.261489999999998</v>
      </c>
      <c r="D1322">
        <v>0.48333589999999998</v>
      </c>
      <c r="E1322">
        <v>2.5093379999999998E-2</v>
      </c>
      <c r="F1322" s="95">
        <f t="shared" si="20"/>
        <v>108</v>
      </c>
      <c r="G1322" s="76"/>
      <c r="I1322" s="84"/>
    </row>
    <row r="1323" spans="1:9" x14ac:dyDescent="0.2">
      <c r="A1323">
        <v>64.618340000000003</v>
      </c>
      <c r="B1323">
        <v>107.7336</v>
      </c>
      <c r="C1323">
        <v>19.262989999999999</v>
      </c>
      <c r="D1323">
        <v>0.47513470000000002</v>
      </c>
      <c r="E1323">
        <v>2.4665679999999999E-2</v>
      </c>
      <c r="F1323" s="95">
        <f t="shared" si="20"/>
        <v>108</v>
      </c>
      <c r="G1323" s="76"/>
      <c r="I1323" s="84"/>
    </row>
    <row r="1324" spans="1:9" x14ac:dyDescent="0.2">
      <c r="A1324">
        <v>64.668340000000001</v>
      </c>
      <c r="B1324">
        <v>107.83799999999999</v>
      </c>
      <c r="C1324">
        <v>19.274190000000001</v>
      </c>
      <c r="D1324">
        <v>0.4741534</v>
      </c>
      <c r="E1324">
        <v>2.460043E-2</v>
      </c>
      <c r="F1324" s="95">
        <f t="shared" si="20"/>
        <v>108</v>
      </c>
      <c r="G1324" s="76"/>
      <c r="I1324" s="84"/>
    </row>
    <row r="1325" spans="1:9" x14ac:dyDescent="0.2">
      <c r="A1325">
        <v>64.718320000000006</v>
      </c>
      <c r="B1325">
        <v>107.9285</v>
      </c>
      <c r="C1325">
        <v>19.27319</v>
      </c>
      <c r="D1325">
        <v>0.4620261</v>
      </c>
      <c r="E1325">
        <v>2.3972480000000001E-2</v>
      </c>
      <c r="F1325" s="95">
        <f t="shared" si="20"/>
        <v>108</v>
      </c>
      <c r="G1325" s="76"/>
      <c r="I1325" s="84"/>
    </row>
    <row r="1326" spans="1:9" x14ac:dyDescent="0.2">
      <c r="A1326">
        <v>64.768339999999995</v>
      </c>
      <c r="B1326">
        <v>108.0286</v>
      </c>
      <c r="C1326">
        <v>19.292750000000002</v>
      </c>
      <c r="D1326">
        <v>0.4625088</v>
      </c>
      <c r="E1326">
        <v>2.3973189999999998E-2</v>
      </c>
      <c r="F1326" s="95">
        <f t="shared" si="20"/>
        <v>108</v>
      </c>
      <c r="G1326" s="76"/>
      <c r="I1326" s="84"/>
    </row>
    <row r="1327" spans="1:9" x14ac:dyDescent="0.2">
      <c r="A1327">
        <v>64.818340000000006</v>
      </c>
      <c r="B1327">
        <v>108.1276</v>
      </c>
      <c r="C1327">
        <v>19.301169999999999</v>
      </c>
      <c r="D1327">
        <v>0.46212530000000002</v>
      </c>
      <c r="E1327">
        <v>2.394286E-2</v>
      </c>
      <c r="F1327" s="95">
        <f t="shared" si="20"/>
        <v>108</v>
      </c>
      <c r="G1327" s="76"/>
      <c r="I1327" s="84"/>
    </row>
    <row r="1328" spans="1:9" x14ac:dyDescent="0.2">
      <c r="A1328">
        <v>64.868340000000003</v>
      </c>
      <c r="B1328">
        <v>108.23099999999999</v>
      </c>
      <c r="C1328">
        <v>19.296980000000001</v>
      </c>
      <c r="D1328">
        <v>0.45817180000000002</v>
      </c>
      <c r="E1328">
        <v>2.3743179999999999E-2</v>
      </c>
      <c r="F1328" s="95">
        <f t="shared" si="20"/>
        <v>108</v>
      </c>
      <c r="G1328" s="76"/>
      <c r="I1328" s="84"/>
    </row>
    <row r="1329" spans="1:9" x14ac:dyDescent="0.2">
      <c r="A1329">
        <v>64.918340000000001</v>
      </c>
      <c r="B1329">
        <v>108.32299999999999</v>
      </c>
      <c r="C1329">
        <v>19.311450000000001</v>
      </c>
      <c r="D1329">
        <v>0.45640619999999998</v>
      </c>
      <c r="E1329">
        <v>2.3633970000000001E-2</v>
      </c>
      <c r="F1329" s="95">
        <f t="shared" si="20"/>
        <v>108</v>
      </c>
      <c r="G1329" s="76"/>
      <c r="I1329" s="84"/>
    </row>
    <row r="1330" spans="1:9" x14ac:dyDescent="0.2">
      <c r="A1330">
        <v>64.968320000000006</v>
      </c>
      <c r="B1330">
        <v>108.42359999999999</v>
      </c>
      <c r="C1330">
        <v>19.325489999999999</v>
      </c>
      <c r="D1330">
        <v>0.43962899999999999</v>
      </c>
      <c r="E1330">
        <v>2.274866E-2</v>
      </c>
      <c r="F1330" s="95">
        <f t="shared" si="20"/>
        <v>108</v>
      </c>
      <c r="G1330" s="76"/>
      <c r="I1330" s="84"/>
    </row>
    <row r="1331" spans="1:9" x14ac:dyDescent="0.2">
      <c r="A1331">
        <v>65.018339999999995</v>
      </c>
      <c r="B1331">
        <v>108.5031</v>
      </c>
      <c r="C1331">
        <v>19.325379999999999</v>
      </c>
      <c r="D1331">
        <v>0.43935560000000001</v>
      </c>
      <c r="E1331">
        <v>2.273464E-2</v>
      </c>
      <c r="F1331" s="95">
        <f t="shared" si="20"/>
        <v>109</v>
      </c>
      <c r="G1331" s="76"/>
      <c r="I1331" s="84"/>
    </row>
    <row r="1332" spans="1:9" x14ac:dyDescent="0.2">
      <c r="A1332">
        <v>65.068340000000006</v>
      </c>
      <c r="B1332">
        <v>108.64019999999999</v>
      </c>
      <c r="C1332">
        <v>19.33924</v>
      </c>
      <c r="D1332">
        <v>0.44366939999999999</v>
      </c>
      <c r="E1332">
        <v>2.2941409999999999E-2</v>
      </c>
      <c r="F1332" s="95">
        <f t="shared" si="20"/>
        <v>109</v>
      </c>
      <c r="G1332" s="76"/>
      <c r="I1332" s="84"/>
    </row>
    <row r="1333" spans="1:9" x14ac:dyDescent="0.2">
      <c r="A1333">
        <v>65.118340000000003</v>
      </c>
      <c r="B1333">
        <v>108.72539999999999</v>
      </c>
      <c r="C1333">
        <v>19.339700000000001</v>
      </c>
      <c r="D1333">
        <v>0.44007160000000001</v>
      </c>
      <c r="E1333">
        <v>2.2754819999999999E-2</v>
      </c>
      <c r="F1333" s="95">
        <f t="shared" si="20"/>
        <v>109</v>
      </c>
      <c r="G1333" s="76"/>
      <c r="I1333" s="84"/>
    </row>
    <row r="1334" spans="1:9" x14ac:dyDescent="0.2">
      <c r="A1334">
        <v>65.168340000000001</v>
      </c>
      <c r="B1334">
        <v>108.8357</v>
      </c>
      <c r="C1334">
        <v>19.353760000000001</v>
      </c>
      <c r="D1334">
        <v>0.43661650000000002</v>
      </c>
      <c r="E1334">
        <v>2.2559780000000001E-2</v>
      </c>
      <c r="F1334" s="95">
        <f t="shared" si="20"/>
        <v>109</v>
      </c>
      <c r="G1334" s="76"/>
      <c r="I1334" s="84"/>
    </row>
    <row r="1335" spans="1:9" x14ac:dyDescent="0.2">
      <c r="A1335">
        <v>65.218320000000006</v>
      </c>
      <c r="B1335">
        <v>108.9131</v>
      </c>
      <c r="C1335">
        <v>19.36861</v>
      </c>
      <c r="D1335">
        <v>0.4246008</v>
      </c>
      <c r="E1335">
        <v>2.1922110000000002E-2</v>
      </c>
      <c r="F1335" s="95">
        <f t="shared" si="20"/>
        <v>109</v>
      </c>
      <c r="G1335" s="76"/>
      <c r="I1335" s="84"/>
    </row>
    <row r="1336" spans="1:9" x14ac:dyDescent="0.2">
      <c r="A1336">
        <v>65.268339999999995</v>
      </c>
      <c r="B1336">
        <v>109.0372</v>
      </c>
      <c r="C1336">
        <v>19.366050000000001</v>
      </c>
      <c r="D1336">
        <v>0.4231453</v>
      </c>
      <c r="E1336">
        <v>2.1849850000000001E-2</v>
      </c>
      <c r="F1336" s="95">
        <f t="shared" si="20"/>
        <v>109</v>
      </c>
      <c r="G1336" s="76"/>
      <c r="I1336" s="84"/>
    </row>
    <row r="1337" spans="1:9" x14ac:dyDescent="0.2">
      <c r="A1337">
        <v>65.318340000000006</v>
      </c>
      <c r="B1337">
        <v>109.13630000000001</v>
      </c>
      <c r="C1337">
        <v>19.389040000000001</v>
      </c>
      <c r="D1337">
        <v>0.42205999999999999</v>
      </c>
      <c r="E1337">
        <v>2.1767970000000001E-2</v>
      </c>
      <c r="F1337" s="95">
        <f t="shared" si="20"/>
        <v>109</v>
      </c>
      <c r="G1337" s="76"/>
      <c r="I1337" s="84"/>
    </row>
    <row r="1338" spans="1:9" x14ac:dyDescent="0.2">
      <c r="A1338">
        <v>65.368340000000003</v>
      </c>
      <c r="B1338">
        <v>109.224</v>
      </c>
      <c r="C1338">
        <v>19.380320000000001</v>
      </c>
      <c r="D1338">
        <v>0.4123098</v>
      </c>
      <c r="E1338">
        <v>2.1274660000000001E-2</v>
      </c>
      <c r="F1338" s="95">
        <f t="shared" si="20"/>
        <v>109</v>
      </c>
      <c r="G1338" s="76"/>
      <c r="I1338" s="84"/>
    </row>
    <row r="1339" spans="1:9" x14ac:dyDescent="0.2">
      <c r="A1339">
        <v>65.418340000000001</v>
      </c>
      <c r="B1339">
        <v>109.31789999999999</v>
      </c>
      <c r="C1339">
        <v>19.403860000000002</v>
      </c>
      <c r="D1339">
        <v>0.41049279999999999</v>
      </c>
      <c r="E1339">
        <v>2.1155219999999999E-2</v>
      </c>
      <c r="F1339" s="95">
        <f t="shared" si="20"/>
        <v>109</v>
      </c>
      <c r="G1339" s="76"/>
      <c r="I1339" s="84"/>
    </row>
    <row r="1340" spans="1:9" x14ac:dyDescent="0.2">
      <c r="A1340">
        <v>65.468320000000006</v>
      </c>
      <c r="B1340">
        <v>109.4331</v>
      </c>
      <c r="C1340">
        <v>19.406659999999999</v>
      </c>
      <c r="D1340">
        <v>0.40922199999999997</v>
      </c>
      <c r="E1340">
        <v>2.1086669999999998E-2</v>
      </c>
      <c r="F1340" s="95">
        <f t="shared" si="20"/>
        <v>109</v>
      </c>
      <c r="G1340" s="76"/>
      <c r="I1340" s="84"/>
    </row>
    <row r="1341" spans="1:9" x14ac:dyDescent="0.2">
      <c r="A1341">
        <v>65.518339999999995</v>
      </c>
      <c r="B1341">
        <v>109.5167</v>
      </c>
      <c r="C1341">
        <v>19.420449999999999</v>
      </c>
      <c r="D1341">
        <v>0.40513660000000001</v>
      </c>
      <c r="E1341">
        <v>2.0861339999999999E-2</v>
      </c>
      <c r="F1341" s="95">
        <f t="shared" si="20"/>
        <v>110</v>
      </c>
      <c r="G1341" s="76"/>
      <c r="I1341" s="84"/>
    </row>
    <row r="1342" spans="1:9" x14ac:dyDescent="0.2">
      <c r="A1342">
        <v>65.568340000000006</v>
      </c>
      <c r="B1342">
        <v>109.6268</v>
      </c>
      <c r="C1342">
        <v>19.42088</v>
      </c>
      <c r="D1342">
        <v>0.40753719999999999</v>
      </c>
      <c r="E1342">
        <v>2.0984490000000001E-2</v>
      </c>
      <c r="F1342" s="95">
        <f t="shared" si="20"/>
        <v>110</v>
      </c>
      <c r="G1342" s="76"/>
      <c r="I1342" s="84"/>
    </row>
    <row r="1343" spans="1:9" x14ac:dyDescent="0.2">
      <c r="A1343">
        <v>65.618340000000003</v>
      </c>
      <c r="B1343">
        <v>109.7265</v>
      </c>
      <c r="C1343">
        <v>19.436699999999998</v>
      </c>
      <c r="D1343">
        <v>0.39701520000000001</v>
      </c>
      <c r="E1343">
        <v>2.0426059999999999E-2</v>
      </c>
      <c r="F1343" s="95">
        <f t="shared" si="20"/>
        <v>110</v>
      </c>
      <c r="G1343" s="76"/>
      <c r="I1343" s="84"/>
    </row>
    <row r="1344" spans="1:9" x14ac:dyDescent="0.2">
      <c r="A1344">
        <v>65.668340000000001</v>
      </c>
      <c r="B1344">
        <v>109.819</v>
      </c>
      <c r="C1344">
        <v>19.437760000000001</v>
      </c>
      <c r="D1344">
        <v>0.39400800000000002</v>
      </c>
      <c r="E1344">
        <v>2.0270239999999998E-2</v>
      </c>
      <c r="F1344" s="95">
        <f t="shared" si="20"/>
        <v>110</v>
      </c>
      <c r="G1344" s="76"/>
      <c r="I1344" s="84"/>
    </row>
    <row r="1345" spans="1:9" x14ac:dyDescent="0.2">
      <c r="A1345">
        <v>65.718320000000006</v>
      </c>
      <c r="B1345">
        <v>109.9166</v>
      </c>
      <c r="C1345">
        <v>19.450099999999999</v>
      </c>
      <c r="D1345">
        <v>0.39349260000000003</v>
      </c>
      <c r="E1345">
        <v>2.0230890000000001E-2</v>
      </c>
      <c r="F1345" s="95">
        <f t="shared" si="20"/>
        <v>110</v>
      </c>
      <c r="G1345" s="76"/>
      <c r="I1345" s="84"/>
    </row>
    <row r="1346" spans="1:9" x14ac:dyDescent="0.2">
      <c r="A1346">
        <v>65.768339999999995</v>
      </c>
      <c r="B1346">
        <v>110.0162</v>
      </c>
      <c r="C1346">
        <v>19.472059999999999</v>
      </c>
      <c r="D1346">
        <v>0.400057</v>
      </c>
      <c r="E1346">
        <v>2.054518E-2</v>
      </c>
      <c r="F1346" s="95">
        <f t="shared" si="20"/>
        <v>110</v>
      </c>
      <c r="G1346" s="76"/>
      <c r="I1346" s="84"/>
    </row>
    <row r="1347" spans="1:9" x14ac:dyDescent="0.2">
      <c r="A1347">
        <v>65.818340000000006</v>
      </c>
      <c r="B1347">
        <v>110.06910000000001</v>
      </c>
      <c r="C1347">
        <v>19.455259999999999</v>
      </c>
      <c r="D1347">
        <v>0.3603266</v>
      </c>
      <c r="E1347">
        <v>1.8520780000000001E-2</v>
      </c>
      <c r="F1347" s="95">
        <f t="shared" si="20"/>
        <v>110</v>
      </c>
      <c r="G1347" s="76"/>
      <c r="I1347" s="84"/>
    </row>
    <row r="1348" spans="1:9" x14ac:dyDescent="0.2">
      <c r="A1348">
        <v>65.868340000000003</v>
      </c>
      <c r="B1348">
        <v>110.1981</v>
      </c>
      <c r="C1348">
        <v>19.474399999999999</v>
      </c>
      <c r="D1348">
        <v>0.36733080000000001</v>
      </c>
      <c r="E1348">
        <v>1.8862230000000001E-2</v>
      </c>
      <c r="F1348" s="95">
        <f t="shared" si="20"/>
        <v>110</v>
      </c>
      <c r="G1348" s="76"/>
      <c r="I1348" s="84"/>
    </row>
    <row r="1349" spans="1:9" x14ac:dyDescent="0.2">
      <c r="A1349">
        <v>65.918340000000001</v>
      </c>
      <c r="B1349">
        <v>110.315</v>
      </c>
      <c r="C1349">
        <v>19.490010000000002</v>
      </c>
      <c r="D1349">
        <v>0.37304100000000001</v>
      </c>
      <c r="E1349">
        <v>1.914012E-2</v>
      </c>
      <c r="F1349" s="95">
        <f t="shared" si="20"/>
        <v>110</v>
      </c>
      <c r="G1349" s="76"/>
      <c r="I1349" s="84"/>
    </row>
    <row r="1350" spans="1:9" x14ac:dyDescent="0.2">
      <c r="A1350">
        <v>65.968320000000006</v>
      </c>
      <c r="B1350">
        <v>110.39790000000001</v>
      </c>
      <c r="C1350">
        <v>19.505690000000001</v>
      </c>
      <c r="D1350">
        <v>0.36184329999999998</v>
      </c>
      <c r="E1350">
        <v>1.855066E-2</v>
      </c>
      <c r="F1350" s="95">
        <f t="shared" si="20"/>
        <v>110</v>
      </c>
      <c r="G1350" s="76"/>
      <c r="I1350" s="84"/>
    </row>
    <row r="1351" spans="1:9" x14ac:dyDescent="0.2">
      <c r="A1351">
        <v>66.018339999999995</v>
      </c>
      <c r="B1351">
        <v>110.50279999999999</v>
      </c>
      <c r="C1351">
        <v>19.503710000000002</v>
      </c>
      <c r="D1351">
        <v>0.36832860000000001</v>
      </c>
      <c r="E1351">
        <v>1.888505E-2</v>
      </c>
      <c r="F1351" s="95">
        <f t="shared" si="20"/>
        <v>111</v>
      </c>
      <c r="G1351" s="76"/>
      <c r="I1351" s="84"/>
    </row>
    <row r="1352" spans="1:9" x14ac:dyDescent="0.2">
      <c r="A1352">
        <v>66.068340000000006</v>
      </c>
      <c r="B1352">
        <v>110.63760000000001</v>
      </c>
      <c r="C1352">
        <v>19.50752</v>
      </c>
      <c r="D1352">
        <v>0.348553</v>
      </c>
      <c r="E1352">
        <v>1.7867620000000001E-2</v>
      </c>
      <c r="F1352" s="95">
        <f t="shared" si="20"/>
        <v>111</v>
      </c>
      <c r="G1352" s="76"/>
      <c r="I1352" s="84"/>
    </row>
    <row r="1353" spans="1:9" x14ac:dyDescent="0.2">
      <c r="A1353">
        <v>66.118340000000003</v>
      </c>
      <c r="B1353">
        <v>110.7345</v>
      </c>
      <c r="C1353">
        <v>19.520309999999998</v>
      </c>
      <c r="D1353">
        <v>0.36347200000000002</v>
      </c>
      <c r="E1353">
        <v>1.8620189999999998E-2</v>
      </c>
      <c r="F1353" s="95">
        <f t="shared" si="20"/>
        <v>111</v>
      </c>
      <c r="G1353" s="76"/>
      <c r="I1353" s="84"/>
    </row>
    <row r="1354" spans="1:9" x14ac:dyDescent="0.2">
      <c r="A1354">
        <v>66.168340000000001</v>
      </c>
      <c r="B1354">
        <v>110.8231</v>
      </c>
      <c r="C1354">
        <v>19.525770000000001</v>
      </c>
      <c r="D1354">
        <v>0.34548220000000002</v>
      </c>
      <c r="E1354">
        <v>1.7693649999999998E-2</v>
      </c>
      <c r="F1354" s="95">
        <f t="shared" si="20"/>
        <v>111</v>
      </c>
      <c r="G1354" s="76"/>
      <c r="I1354" s="84"/>
    </row>
    <row r="1355" spans="1:9" x14ac:dyDescent="0.2">
      <c r="A1355">
        <v>66.218320000000006</v>
      </c>
      <c r="B1355">
        <v>110.93210000000001</v>
      </c>
      <c r="C1355">
        <v>19.55566</v>
      </c>
      <c r="D1355">
        <v>0.4023777</v>
      </c>
      <c r="E1355">
        <v>2.057602E-2</v>
      </c>
      <c r="F1355" s="95">
        <f t="shared" si="20"/>
        <v>111</v>
      </c>
      <c r="G1355" s="76"/>
      <c r="I1355" s="84"/>
    </row>
    <row r="1356" spans="1:9" x14ac:dyDescent="0.2">
      <c r="A1356">
        <v>66.268339999999995</v>
      </c>
      <c r="B1356">
        <v>111.024</v>
      </c>
      <c r="C1356">
        <v>19.546489999999999</v>
      </c>
      <c r="D1356">
        <v>0.4070838</v>
      </c>
      <c r="E1356">
        <v>2.0826440000000002E-2</v>
      </c>
      <c r="F1356" s="95">
        <f t="shared" si="20"/>
        <v>111</v>
      </c>
      <c r="G1356" s="76"/>
      <c r="I1356" s="84"/>
    </row>
    <row r="1357" spans="1:9" x14ac:dyDescent="0.2">
      <c r="A1357">
        <v>66.318340000000006</v>
      </c>
      <c r="B1357">
        <v>111.12909999999999</v>
      </c>
      <c r="C1357">
        <v>19.576879999999999</v>
      </c>
      <c r="D1357">
        <v>0.37159310000000001</v>
      </c>
      <c r="E1357">
        <v>1.8981230000000002E-2</v>
      </c>
      <c r="F1357" s="95">
        <f t="shared" si="20"/>
        <v>111</v>
      </c>
      <c r="G1357" s="76"/>
      <c r="I1357" s="84"/>
    </row>
    <row r="1358" spans="1:9" x14ac:dyDescent="0.2">
      <c r="A1358">
        <v>66.368340000000003</v>
      </c>
      <c r="B1358">
        <v>111.21559999999999</v>
      </c>
      <c r="C1358">
        <v>19.583649999999999</v>
      </c>
      <c r="D1358">
        <v>0.42115079999999999</v>
      </c>
      <c r="E1358">
        <v>2.150523E-2</v>
      </c>
      <c r="F1358" s="95">
        <f t="shared" si="20"/>
        <v>111</v>
      </c>
      <c r="G1358" s="76"/>
      <c r="I1358" s="84"/>
    </row>
    <row r="1359" spans="1:9" x14ac:dyDescent="0.2">
      <c r="A1359">
        <v>66.418340000000001</v>
      </c>
      <c r="B1359">
        <v>111.3254</v>
      </c>
      <c r="C1359">
        <v>19.56495</v>
      </c>
      <c r="D1359">
        <v>0.37284240000000002</v>
      </c>
      <c r="E1359">
        <v>1.905664E-2</v>
      </c>
      <c r="F1359" s="95">
        <f t="shared" si="20"/>
        <v>111</v>
      </c>
      <c r="G1359" s="76"/>
      <c r="I1359" s="84"/>
    </row>
    <row r="1360" spans="1:9" x14ac:dyDescent="0.2">
      <c r="A1360">
        <v>66.468320000000006</v>
      </c>
      <c r="B1360">
        <v>111.4366</v>
      </c>
      <c r="C1360">
        <v>19.661940000000001</v>
      </c>
      <c r="D1360">
        <v>0.64752500000000002</v>
      </c>
      <c r="E1360">
        <v>3.2932919999999997E-2</v>
      </c>
      <c r="F1360" s="95">
        <f t="shared" si="20"/>
        <v>111</v>
      </c>
      <c r="G1360" s="76"/>
      <c r="I1360" s="84"/>
    </row>
    <row r="1361" spans="1:9" x14ac:dyDescent="0.2">
      <c r="A1361">
        <v>66.518339999999995</v>
      </c>
      <c r="B1361">
        <v>111.52500000000001</v>
      </c>
      <c r="C1361">
        <v>19.562909999999999</v>
      </c>
      <c r="D1361">
        <v>0.40067059999999999</v>
      </c>
      <c r="E1361">
        <v>2.048113E-2</v>
      </c>
      <c r="F1361" s="95">
        <f t="shared" si="20"/>
        <v>112</v>
      </c>
      <c r="G1361" s="76"/>
      <c r="I1361" s="84"/>
    </row>
    <row r="1362" spans="1:9" x14ac:dyDescent="0.2">
      <c r="A1362">
        <v>66.568340000000006</v>
      </c>
      <c r="B1362">
        <v>111.623</v>
      </c>
      <c r="C1362">
        <v>19.549219999999998</v>
      </c>
      <c r="D1362">
        <v>0.20718990000000001</v>
      </c>
      <c r="E1362">
        <v>1.0598379999999999E-2</v>
      </c>
      <c r="F1362" s="95">
        <f t="shared" si="20"/>
        <v>112</v>
      </c>
      <c r="G1362" s="76"/>
      <c r="I1362" s="84"/>
    </row>
    <row r="1363" spans="1:9" x14ac:dyDescent="0.2">
      <c r="A1363">
        <v>66.618340000000003</v>
      </c>
      <c r="B1363">
        <v>111.7342</v>
      </c>
      <c r="C1363">
        <v>19.56456</v>
      </c>
      <c r="D1363">
        <v>0.17590819999999999</v>
      </c>
      <c r="E1363">
        <v>8.9911680000000008E-3</v>
      </c>
      <c r="F1363" s="95">
        <f t="shared" si="20"/>
        <v>112</v>
      </c>
      <c r="G1363" s="76"/>
      <c r="I1363" s="84"/>
    </row>
    <row r="1364" spans="1:9" x14ac:dyDescent="0.2">
      <c r="A1364">
        <v>66.668340000000001</v>
      </c>
      <c r="B1364">
        <v>111.82259999999999</v>
      </c>
      <c r="C1364">
        <v>19.624310000000001</v>
      </c>
      <c r="D1364">
        <v>0.42847400000000002</v>
      </c>
      <c r="E1364">
        <v>2.183384E-2</v>
      </c>
      <c r="F1364" s="95">
        <f t="shared" si="20"/>
        <v>112</v>
      </c>
      <c r="G1364" s="76"/>
      <c r="I1364" s="84"/>
    </row>
    <row r="1365" spans="1:9" x14ac:dyDescent="0.2">
      <c r="A1365">
        <v>66.718320000000006</v>
      </c>
      <c r="B1365">
        <v>111.92140000000001</v>
      </c>
      <c r="C1365">
        <v>19.649989999999999</v>
      </c>
      <c r="D1365">
        <v>0.469167</v>
      </c>
      <c r="E1365">
        <v>2.3876189999999999E-2</v>
      </c>
      <c r="F1365" s="95">
        <f t="shared" si="20"/>
        <v>112</v>
      </c>
      <c r="G1365" s="76"/>
      <c r="I1365" s="84"/>
    </row>
    <row r="1366" spans="1:9" x14ac:dyDescent="0.2">
      <c r="A1366">
        <v>66.768339999999995</v>
      </c>
      <c r="B1366">
        <v>112.0202</v>
      </c>
      <c r="C1366">
        <v>19.599150000000002</v>
      </c>
      <c r="D1366">
        <v>0.1553078</v>
      </c>
      <c r="E1366">
        <v>7.9242119999999999E-3</v>
      </c>
      <c r="F1366" s="95">
        <f t="shared" si="20"/>
        <v>112</v>
      </c>
      <c r="G1366" s="76"/>
      <c r="I1366" s="84"/>
    </row>
    <row r="1367" spans="1:9" x14ac:dyDescent="0.2">
      <c r="A1367">
        <v>66.818340000000006</v>
      </c>
      <c r="B1367">
        <v>112.1097</v>
      </c>
      <c r="C1367">
        <v>19.616499999999998</v>
      </c>
      <c r="D1367">
        <v>0.21164060000000001</v>
      </c>
      <c r="E1367">
        <v>1.0788910000000001E-2</v>
      </c>
      <c r="F1367" s="95">
        <f t="shared" si="20"/>
        <v>112</v>
      </c>
      <c r="G1367" s="76"/>
      <c r="I1367" s="84"/>
    </row>
    <row r="1368" spans="1:9" x14ac:dyDescent="0.2">
      <c r="A1368">
        <v>66.868340000000003</v>
      </c>
      <c r="B1368">
        <v>112.1992</v>
      </c>
      <c r="C1368">
        <v>19.638290000000001</v>
      </c>
      <c r="D1368">
        <v>0.28043829999999997</v>
      </c>
      <c r="E1368">
        <v>1.428018E-2</v>
      </c>
      <c r="F1368" s="95">
        <f t="shared" si="20"/>
        <v>112</v>
      </c>
      <c r="G1368" s="76"/>
      <c r="I1368" s="84"/>
    </row>
    <row r="1369" spans="1:9" x14ac:dyDescent="0.2">
      <c r="A1369">
        <v>66.918440000000004</v>
      </c>
      <c r="B1369">
        <v>112.31610000000001</v>
      </c>
      <c r="C1369">
        <v>19.659420000000001</v>
      </c>
      <c r="D1369">
        <v>0.32123000000000002</v>
      </c>
      <c r="E1369">
        <v>1.6339739999999998E-2</v>
      </c>
      <c r="F1369" s="95">
        <f t="shared" si="20"/>
        <v>112</v>
      </c>
      <c r="G1369" s="76"/>
      <c r="I1369" s="84"/>
    </row>
    <row r="1370" spans="1:9" x14ac:dyDescent="0.2">
      <c r="A1370">
        <v>66.968500000000006</v>
      </c>
      <c r="B1370">
        <v>112.40389999999999</v>
      </c>
      <c r="C1370">
        <v>19.657779999999999</v>
      </c>
      <c r="D1370">
        <v>0.30228860000000002</v>
      </c>
      <c r="E1370">
        <v>1.537755E-2</v>
      </c>
      <c r="F1370" s="95">
        <f t="shared" si="20"/>
        <v>112</v>
      </c>
      <c r="G1370" s="76"/>
      <c r="I1370" s="84"/>
    </row>
    <row r="1371" spans="1:9" x14ac:dyDescent="0.2">
      <c r="A1371">
        <v>67.018500000000003</v>
      </c>
      <c r="B1371">
        <v>112.50409999999999</v>
      </c>
      <c r="C1371">
        <v>19.677109999999999</v>
      </c>
      <c r="D1371">
        <v>0.30558200000000002</v>
      </c>
      <c r="E1371">
        <v>1.552982E-2</v>
      </c>
      <c r="F1371" s="95">
        <f t="shared" si="20"/>
        <v>113</v>
      </c>
      <c r="G1371" s="76"/>
      <c r="I1371" s="84"/>
    </row>
    <row r="1372" spans="1:9" x14ac:dyDescent="0.2">
      <c r="A1372">
        <v>67.0685</v>
      </c>
      <c r="B1372">
        <v>112.5954</v>
      </c>
      <c r="C1372">
        <v>19.675830000000001</v>
      </c>
      <c r="D1372">
        <v>0.33210119999999999</v>
      </c>
      <c r="E1372">
        <v>1.687864E-2</v>
      </c>
      <c r="F1372" s="95">
        <f t="shared" si="20"/>
        <v>113</v>
      </c>
      <c r="G1372" s="76"/>
      <c r="I1372" s="84"/>
    </row>
    <row r="1373" spans="1:9" x14ac:dyDescent="0.2">
      <c r="A1373">
        <v>67.118499999999997</v>
      </c>
      <c r="B1373">
        <v>112.7163</v>
      </c>
      <c r="C1373">
        <v>19.741579999999999</v>
      </c>
      <c r="D1373">
        <v>0.43414599999999998</v>
      </c>
      <c r="E1373">
        <v>2.1991449999999999E-2</v>
      </c>
      <c r="F1373" s="95">
        <f t="shared" si="20"/>
        <v>113</v>
      </c>
      <c r="G1373" s="76"/>
      <c r="I1373" s="84"/>
    </row>
    <row r="1374" spans="1:9" x14ac:dyDescent="0.2">
      <c r="A1374">
        <v>67.168499999999995</v>
      </c>
      <c r="B1374">
        <v>112.7822</v>
      </c>
      <c r="C1374">
        <v>19.945440000000001</v>
      </c>
      <c r="D1374">
        <v>1.095434</v>
      </c>
      <c r="E1374">
        <v>5.4921520000000001E-2</v>
      </c>
      <c r="F1374" s="95">
        <f t="shared" si="20"/>
        <v>113</v>
      </c>
      <c r="G1374" s="76"/>
      <c r="I1374" s="84"/>
    </row>
    <row r="1375" spans="1:9" x14ac:dyDescent="0.2">
      <c r="A1375">
        <v>67.222179999999994</v>
      </c>
      <c r="B1375">
        <v>112.90519999999999</v>
      </c>
      <c r="C1375">
        <v>19.4954</v>
      </c>
      <c r="D1375">
        <v>0.46585399999999999</v>
      </c>
      <c r="E1375">
        <v>2.3895590000000001E-2</v>
      </c>
      <c r="F1375" s="95">
        <f t="shared" si="20"/>
        <v>113</v>
      </c>
      <c r="G1375" s="76"/>
      <c r="I1375" s="84"/>
    </row>
    <row r="1376" spans="1:9" x14ac:dyDescent="0.2">
      <c r="A1376">
        <v>67.274000000000001</v>
      </c>
      <c r="B1376">
        <v>113.0104</v>
      </c>
      <c r="C1376">
        <v>19.424019999999999</v>
      </c>
      <c r="D1376">
        <v>0.52743289999999998</v>
      </c>
      <c r="E1376">
        <v>2.715364E-2</v>
      </c>
      <c r="F1376" s="95">
        <f t="shared" ref="F1376:F1439" si="21">ROUND(B1376,0)</f>
        <v>113</v>
      </c>
      <c r="G1376" s="76"/>
      <c r="I1376" s="84"/>
    </row>
    <row r="1377" spans="1:9" x14ac:dyDescent="0.2">
      <c r="A1377">
        <v>67.323999999999998</v>
      </c>
      <c r="B1377">
        <v>113.11360000000001</v>
      </c>
      <c r="C1377">
        <v>19.593509999999998</v>
      </c>
      <c r="D1377">
        <v>0.39948090000000003</v>
      </c>
      <c r="E1377">
        <v>2.0388429999999999E-2</v>
      </c>
      <c r="F1377" s="95">
        <f t="shared" si="21"/>
        <v>113</v>
      </c>
      <c r="G1377" s="76"/>
      <c r="I1377" s="84"/>
    </row>
    <row r="1378" spans="1:9" x14ac:dyDescent="0.2">
      <c r="A1378">
        <v>67.373999999999995</v>
      </c>
      <c r="B1378">
        <v>113.2046</v>
      </c>
      <c r="C1378">
        <v>19.656669999999998</v>
      </c>
      <c r="D1378">
        <v>0.32472600000000001</v>
      </c>
      <c r="E1378">
        <v>1.6519889999999999E-2</v>
      </c>
      <c r="F1378" s="95">
        <f t="shared" si="21"/>
        <v>113</v>
      </c>
      <c r="G1378" s="76"/>
      <c r="I1378" s="84"/>
    </row>
    <row r="1379" spans="1:9" x14ac:dyDescent="0.2">
      <c r="A1379">
        <v>67.424000000000007</v>
      </c>
      <c r="B1379">
        <v>113.31699999999999</v>
      </c>
      <c r="C1379">
        <v>19.7059</v>
      </c>
      <c r="D1379">
        <v>0.31032029999999999</v>
      </c>
      <c r="E1379">
        <v>1.5747580000000001E-2</v>
      </c>
      <c r="F1379" s="95">
        <f t="shared" si="21"/>
        <v>113</v>
      </c>
      <c r="G1379" s="76"/>
      <c r="I1379" s="84"/>
    </row>
    <row r="1380" spans="1:9" x14ac:dyDescent="0.2">
      <c r="A1380">
        <v>67.474000000000004</v>
      </c>
      <c r="B1380">
        <v>113.4268</v>
      </c>
      <c r="C1380">
        <v>19.736360000000001</v>
      </c>
      <c r="D1380">
        <v>0.26763619999999999</v>
      </c>
      <c r="E1380">
        <v>1.3560569999999999E-2</v>
      </c>
      <c r="F1380" s="95">
        <f t="shared" si="21"/>
        <v>113</v>
      </c>
      <c r="G1380" s="76"/>
      <c r="I1380" s="84"/>
    </row>
    <row r="1381" spans="1:9" x14ac:dyDescent="0.2">
      <c r="A1381">
        <v>67.524000000000001</v>
      </c>
      <c r="B1381">
        <v>113.5061</v>
      </c>
      <c r="C1381">
        <v>19.748259999999998</v>
      </c>
      <c r="D1381">
        <v>0.28779359999999998</v>
      </c>
      <c r="E1381">
        <v>1.457311E-2</v>
      </c>
      <c r="F1381" s="95">
        <f t="shared" si="21"/>
        <v>114</v>
      </c>
      <c r="G1381" s="76"/>
      <c r="I1381" s="84"/>
    </row>
    <row r="1382" spans="1:9" x14ac:dyDescent="0.2">
      <c r="A1382">
        <v>67.573999999999998</v>
      </c>
      <c r="B1382">
        <v>113.6202</v>
      </c>
      <c r="C1382">
        <v>19.75995</v>
      </c>
      <c r="D1382">
        <v>0.27955039999999998</v>
      </c>
      <c r="E1382">
        <v>1.414732E-2</v>
      </c>
      <c r="F1382" s="95">
        <f t="shared" si="21"/>
        <v>114</v>
      </c>
      <c r="G1382" s="76"/>
      <c r="I1382" s="84"/>
    </row>
    <row r="1383" spans="1:9" x14ac:dyDescent="0.2">
      <c r="A1383">
        <v>67.623999999999995</v>
      </c>
      <c r="B1383">
        <v>113.7052</v>
      </c>
      <c r="C1383">
        <v>19.744489999999999</v>
      </c>
      <c r="D1383">
        <v>0.27318540000000002</v>
      </c>
      <c r="E1383">
        <v>1.3836029999999999E-2</v>
      </c>
      <c r="F1383" s="95">
        <f t="shared" si="21"/>
        <v>114</v>
      </c>
      <c r="G1383" s="76"/>
      <c r="I1383" s="84"/>
    </row>
    <row r="1384" spans="1:9" x14ac:dyDescent="0.2">
      <c r="A1384">
        <v>67.674000000000007</v>
      </c>
      <c r="B1384">
        <v>113.81140000000001</v>
      </c>
      <c r="C1384">
        <v>19.77148</v>
      </c>
      <c r="D1384">
        <v>0.28518500000000002</v>
      </c>
      <c r="E1384">
        <v>1.4424060000000001E-2</v>
      </c>
      <c r="F1384" s="95">
        <f t="shared" si="21"/>
        <v>114</v>
      </c>
      <c r="G1384" s="76"/>
      <c r="I1384" s="84"/>
    </row>
    <row r="1385" spans="1:9" x14ac:dyDescent="0.2">
      <c r="A1385">
        <v>67.724000000000004</v>
      </c>
      <c r="B1385">
        <v>113.9256</v>
      </c>
      <c r="C1385">
        <v>19.774920000000002</v>
      </c>
      <c r="D1385">
        <v>0.28417379999999998</v>
      </c>
      <c r="E1385">
        <v>1.437042E-2</v>
      </c>
      <c r="F1385" s="95">
        <f t="shared" si="21"/>
        <v>114</v>
      </c>
      <c r="G1385" s="76"/>
      <c r="I1385" s="84"/>
    </row>
    <row r="1386" spans="1:9" x14ac:dyDescent="0.2">
      <c r="A1386">
        <v>67.774000000000001</v>
      </c>
      <c r="B1386">
        <v>114.033</v>
      </c>
      <c r="C1386">
        <v>19.77882</v>
      </c>
      <c r="D1386">
        <v>0.26618599999999998</v>
      </c>
      <c r="E1386">
        <v>1.345814E-2</v>
      </c>
      <c r="F1386" s="95">
        <f t="shared" si="21"/>
        <v>114</v>
      </c>
      <c r="G1386" s="76"/>
      <c r="I1386" s="84"/>
    </row>
    <row r="1387" spans="1:9" x14ac:dyDescent="0.2">
      <c r="A1387">
        <v>67.823999999999998</v>
      </c>
      <c r="B1387">
        <v>114.12569999999999</v>
      </c>
      <c r="C1387">
        <v>19.785520000000002</v>
      </c>
      <c r="D1387">
        <v>0.28457250000000001</v>
      </c>
      <c r="E1387">
        <v>1.4382860000000001E-2</v>
      </c>
      <c r="F1387" s="95">
        <f t="shared" si="21"/>
        <v>114</v>
      </c>
      <c r="G1387" s="76"/>
      <c r="I1387" s="84"/>
    </row>
    <row r="1388" spans="1:9" x14ac:dyDescent="0.2">
      <c r="A1388">
        <v>67.873999999999995</v>
      </c>
      <c r="B1388">
        <v>114.2522</v>
      </c>
      <c r="C1388">
        <v>19.82254</v>
      </c>
      <c r="D1388">
        <v>0.2403903</v>
      </c>
      <c r="E1388">
        <v>1.212712E-2</v>
      </c>
      <c r="F1388" s="95">
        <f t="shared" si="21"/>
        <v>114</v>
      </c>
      <c r="G1388" s="76"/>
      <c r="I1388" s="84"/>
    </row>
    <row r="1389" spans="1:9" x14ac:dyDescent="0.2">
      <c r="A1389">
        <v>67.924000000000007</v>
      </c>
      <c r="B1389">
        <v>114.3293</v>
      </c>
      <c r="C1389">
        <v>19.82469</v>
      </c>
      <c r="D1389">
        <v>0.25759019999999999</v>
      </c>
      <c r="E1389">
        <v>1.29934E-2</v>
      </c>
      <c r="F1389" s="95">
        <f t="shared" si="21"/>
        <v>114</v>
      </c>
      <c r="G1389" s="76"/>
      <c r="I1389" s="84"/>
    </row>
    <row r="1390" spans="1:9" x14ac:dyDescent="0.2">
      <c r="A1390">
        <v>67.974000000000004</v>
      </c>
      <c r="B1390">
        <v>114.42959999999999</v>
      </c>
      <c r="C1390">
        <v>19.826609999999999</v>
      </c>
      <c r="D1390">
        <v>0.25151119999999999</v>
      </c>
      <c r="E1390">
        <v>1.268554E-2</v>
      </c>
      <c r="F1390" s="95">
        <f t="shared" si="21"/>
        <v>114</v>
      </c>
      <c r="G1390" s="76"/>
      <c r="I1390" s="84"/>
    </row>
    <row r="1391" spans="1:9" x14ac:dyDescent="0.2">
      <c r="A1391">
        <v>68.024000000000001</v>
      </c>
      <c r="B1391">
        <v>114.5367</v>
      </c>
      <c r="C1391">
        <v>19.843859999999999</v>
      </c>
      <c r="D1391">
        <v>0.25966919999999999</v>
      </c>
      <c r="E1391">
        <v>1.3085619999999999E-2</v>
      </c>
      <c r="F1391" s="95">
        <f t="shared" si="21"/>
        <v>115</v>
      </c>
      <c r="G1391" s="76"/>
      <c r="I1391" s="84"/>
    </row>
    <row r="1392" spans="1:9" x14ac:dyDescent="0.2">
      <c r="A1392">
        <v>68.073999999999998</v>
      </c>
      <c r="B1392">
        <v>114.63</v>
      </c>
      <c r="C1392">
        <v>19.851379999999999</v>
      </c>
      <c r="D1392">
        <v>0.26651370000000002</v>
      </c>
      <c r="E1392">
        <v>1.342545E-2</v>
      </c>
      <c r="F1392" s="95">
        <f t="shared" si="21"/>
        <v>115</v>
      </c>
      <c r="G1392" s="76"/>
      <c r="I1392" s="84"/>
    </row>
    <row r="1393" spans="1:9" x14ac:dyDescent="0.2">
      <c r="A1393">
        <v>68.123999999999995</v>
      </c>
      <c r="B1393">
        <v>114.7213</v>
      </c>
      <c r="C1393">
        <v>19.87323</v>
      </c>
      <c r="D1393">
        <v>0.27122540000000001</v>
      </c>
      <c r="E1393">
        <v>1.364778E-2</v>
      </c>
      <c r="F1393" s="95">
        <f t="shared" si="21"/>
        <v>115</v>
      </c>
      <c r="G1393" s="76"/>
      <c r="I1393" s="84"/>
    </row>
    <row r="1394" spans="1:9" x14ac:dyDescent="0.2">
      <c r="A1394">
        <v>68.174000000000007</v>
      </c>
      <c r="B1394">
        <v>114.8006</v>
      </c>
      <c r="C1394">
        <v>19.85501</v>
      </c>
      <c r="D1394">
        <v>0.26029869999999999</v>
      </c>
      <c r="E1394">
        <v>1.310998E-2</v>
      </c>
      <c r="F1394" s="95">
        <f t="shared" si="21"/>
        <v>115</v>
      </c>
      <c r="G1394" s="76"/>
      <c r="I1394" s="84"/>
    </row>
    <row r="1395" spans="1:9" x14ac:dyDescent="0.2">
      <c r="A1395">
        <v>68.224000000000004</v>
      </c>
      <c r="B1395">
        <v>114.91419999999999</v>
      </c>
      <c r="C1395">
        <v>19.872499999999999</v>
      </c>
      <c r="D1395">
        <v>0.2520056</v>
      </c>
      <c r="E1395">
        <v>1.2681120000000001E-2</v>
      </c>
      <c r="F1395" s="95">
        <f t="shared" si="21"/>
        <v>115</v>
      </c>
      <c r="G1395" s="76"/>
      <c r="I1395" s="84"/>
    </row>
    <row r="1396" spans="1:9" x14ac:dyDescent="0.2">
      <c r="A1396">
        <v>68.274000000000001</v>
      </c>
      <c r="B1396">
        <v>115.0025</v>
      </c>
      <c r="C1396">
        <v>19.906690000000001</v>
      </c>
      <c r="D1396">
        <v>0.24759819999999999</v>
      </c>
      <c r="E1396">
        <v>1.243794E-2</v>
      </c>
      <c r="F1396" s="95">
        <f t="shared" si="21"/>
        <v>115</v>
      </c>
      <c r="G1396" s="76"/>
      <c r="I1396" s="84"/>
    </row>
    <row r="1397" spans="1:9" x14ac:dyDescent="0.2">
      <c r="A1397">
        <v>68.323999999999998</v>
      </c>
      <c r="B1397">
        <v>115.1193</v>
      </c>
      <c r="C1397">
        <v>19.91028</v>
      </c>
      <c r="D1397">
        <v>0.24088599999999999</v>
      </c>
      <c r="E1397">
        <v>1.2098579999999999E-2</v>
      </c>
      <c r="F1397" s="95">
        <f t="shared" si="21"/>
        <v>115</v>
      </c>
      <c r="G1397" s="76"/>
      <c r="I1397" s="84"/>
    </row>
    <row r="1398" spans="1:9" x14ac:dyDescent="0.2">
      <c r="A1398">
        <v>68.373999999999995</v>
      </c>
      <c r="B1398">
        <v>115.21</v>
      </c>
      <c r="C1398">
        <v>19.914339999999999</v>
      </c>
      <c r="D1398">
        <v>0.2427917</v>
      </c>
      <c r="E1398">
        <v>1.2191799999999999E-2</v>
      </c>
      <c r="F1398" s="95">
        <f t="shared" si="21"/>
        <v>115</v>
      </c>
      <c r="G1398" s="76"/>
      <c r="I1398" s="84"/>
    </row>
    <row r="1399" spans="1:9" x14ac:dyDescent="0.2">
      <c r="A1399">
        <v>68.424000000000007</v>
      </c>
      <c r="B1399">
        <v>115.309</v>
      </c>
      <c r="C1399">
        <v>19.92154</v>
      </c>
      <c r="D1399">
        <v>0.24092089999999999</v>
      </c>
      <c r="E1399">
        <v>1.209349E-2</v>
      </c>
      <c r="F1399" s="95">
        <f t="shared" si="21"/>
        <v>115</v>
      </c>
      <c r="G1399" s="76"/>
      <c r="I1399" s="84"/>
    </row>
    <row r="1400" spans="1:9" x14ac:dyDescent="0.2">
      <c r="A1400">
        <v>68.474000000000004</v>
      </c>
      <c r="B1400">
        <v>115.4271</v>
      </c>
      <c r="C1400">
        <v>19.944430000000001</v>
      </c>
      <c r="D1400">
        <v>0.23623479999999999</v>
      </c>
      <c r="E1400">
        <v>1.184465E-2</v>
      </c>
      <c r="F1400" s="95">
        <f t="shared" si="21"/>
        <v>115</v>
      </c>
      <c r="G1400" s="76"/>
      <c r="I1400" s="84"/>
    </row>
    <row r="1401" spans="1:9" x14ac:dyDescent="0.2">
      <c r="A1401">
        <v>68.524000000000001</v>
      </c>
      <c r="B1401">
        <v>115.5167</v>
      </c>
      <c r="C1401">
        <v>19.947489999999998</v>
      </c>
      <c r="D1401">
        <v>0.2356423</v>
      </c>
      <c r="E1401">
        <v>1.181313E-2</v>
      </c>
      <c r="F1401" s="95">
        <f t="shared" si="21"/>
        <v>116</v>
      </c>
      <c r="G1401" s="76"/>
      <c r="I1401" s="84"/>
    </row>
    <row r="1402" spans="1:9" x14ac:dyDescent="0.2">
      <c r="A1402">
        <v>68.574110000000005</v>
      </c>
      <c r="B1402">
        <v>115.62309999999999</v>
      </c>
      <c r="C1402">
        <v>19.9391</v>
      </c>
      <c r="D1402">
        <v>0.2403737</v>
      </c>
      <c r="E1402">
        <v>1.2055389999999999E-2</v>
      </c>
      <c r="F1402" s="95">
        <f t="shared" si="21"/>
        <v>116</v>
      </c>
      <c r="G1402" s="76"/>
      <c r="I1402" s="84"/>
    </row>
    <row r="1403" spans="1:9" x14ac:dyDescent="0.2">
      <c r="A1403">
        <v>68.624179999999996</v>
      </c>
      <c r="B1403">
        <v>115.71980000000001</v>
      </c>
      <c r="C1403">
        <v>19.950690000000002</v>
      </c>
      <c r="D1403">
        <v>0.2503379</v>
      </c>
      <c r="E1403">
        <v>1.2547829999999999E-2</v>
      </c>
      <c r="F1403" s="95">
        <f t="shared" si="21"/>
        <v>116</v>
      </c>
      <c r="G1403" s="76"/>
      <c r="I1403" s="84"/>
    </row>
    <row r="1404" spans="1:9" x14ac:dyDescent="0.2">
      <c r="A1404">
        <v>68.674160000000001</v>
      </c>
      <c r="B1404">
        <v>115.8352</v>
      </c>
      <c r="C1404">
        <v>19.96208</v>
      </c>
      <c r="D1404">
        <v>0.2428602</v>
      </c>
      <c r="E1404">
        <v>1.2166079999999999E-2</v>
      </c>
      <c r="F1404" s="95">
        <f t="shared" si="21"/>
        <v>116</v>
      </c>
      <c r="G1404" s="76"/>
      <c r="I1404" s="84"/>
    </row>
    <row r="1405" spans="1:9" x14ac:dyDescent="0.2">
      <c r="A1405">
        <v>68.724180000000004</v>
      </c>
      <c r="B1405">
        <v>115.9318</v>
      </c>
      <c r="C1405">
        <v>19.971599999999999</v>
      </c>
      <c r="D1405">
        <v>0.2414037</v>
      </c>
      <c r="E1405">
        <v>1.208735E-2</v>
      </c>
      <c r="F1405" s="95">
        <f t="shared" si="21"/>
        <v>116</v>
      </c>
      <c r="G1405" s="76"/>
      <c r="I1405" s="84"/>
    </row>
    <row r="1406" spans="1:9" x14ac:dyDescent="0.2">
      <c r="A1406">
        <v>68.774180000000001</v>
      </c>
      <c r="B1406">
        <v>116.0219</v>
      </c>
      <c r="C1406">
        <v>19.971920000000001</v>
      </c>
      <c r="D1406">
        <v>0.24132680000000001</v>
      </c>
      <c r="E1406">
        <v>1.208331E-2</v>
      </c>
      <c r="F1406" s="95">
        <f t="shared" si="21"/>
        <v>116</v>
      </c>
      <c r="G1406" s="76"/>
      <c r="I1406" s="84"/>
    </row>
    <row r="1407" spans="1:9" x14ac:dyDescent="0.2">
      <c r="A1407">
        <v>68.824160000000006</v>
      </c>
      <c r="B1407">
        <v>116.1189</v>
      </c>
      <c r="C1407">
        <v>19.992979999999999</v>
      </c>
      <c r="D1407">
        <v>0.24366699999999999</v>
      </c>
      <c r="E1407">
        <v>1.218764E-2</v>
      </c>
      <c r="F1407" s="95">
        <f t="shared" si="21"/>
        <v>116</v>
      </c>
      <c r="G1407" s="76"/>
      <c r="I1407" s="84"/>
    </row>
    <row r="1408" spans="1:9" x14ac:dyDescent="0.2">
      <c r="A1408">
        <v>68.874179999999996</v>
      </c>
      <c r="B1408">
        <v>116.2298</v>
      </c>
      <c r="C1408">
        <v>19.994440000000001</v>
      </c>
      <c r="D1408">
        <v>0.22819619999999999</v>
      </c>
      <c r="E1408">
        <v>1.141298E-2</v>
      </c>
      <c r="F1408" s="95">
        <f t="shared" si="21"/>
        <v>116</v>
      </c>
      <c r="G1408" s="76"/>
      <c r="I1408" s="84"/>
    </row>
    <row r="1409" spans="1:9" x14ac:dyDescent="0.2">
      <c r="A1409">
        <v>68.924160000000001</v>
      </c>
      <c r="B1409">
        <v>116.3258</v>
      </c>
      <c r="C1409">
        <v>20.014420000000001</v>
      </c>
      <c r="D1409">
        <v>0.21591750000000001</v>
      </c>
      <c r="E1409">
        <v>1.078809E-2</v>
      </c>
      <c r="F1409" s="95">
        <f t="shared" si="21"/>
        <v>116</v>
      </c>
      <c r="G1409" s="76"/>
      <c r="I1409" s="84"/>
    </row>
    <row r="1410" spans="1:9" x14ac:dyDescent="0.2">
      <c r="A1410">
        <v>68.974180000000004</v>
      </c>
      <c r="B1410">
        <v>116.42059999999999</v>
      </c>
      <c r="C1410">
        <v>20.02497</v>
      </c>
      <c r="D1410">
        <v>0.21862000000000001</v>
      </c>
      <c r="E1410">
        <v>1.0917369999999999E-2</v>
      </c>
      <c r="F1410" s="95">
        <f t="shared" si="21"/>
        <v>116</v>
      </c>
      <c r="G1410" s="76"/>
      <c r="I1410" s="84"/>
    </row>
    <row r="1411" spans="1:9" x14ac:dyDescent="0.2">
      <c r="A1411">
        <v>69.024180000000001</v>
      </c>
      <c r="B1411">
        <v>116.514</v>
      </c>
      <c r="C1411">
        <v>20.024360000000001</v>
      </c>
      <c r="D1411">
        <v>0.22082550000000001</v>
      </c>
      <c r="E1411">
        <v>1.1027840000000001E-2</v>
      </c>
      <c r="F1411" s="95">
        <f t="shared" si="21"/>
        <v>117</v>
      </c>
      <c r="G1411" s="76"/>
      <c r="I1411" s="84"/>
    </row>
    <row r="1412" spans="1:9" x14ac:dyDescent="0.2">
      <c r="A1412">
        <v>69.074160000000006</v>
      </c>
      <c r="B1412">
        <v>116.5977</v>
      </c>
      <c r="C1412">
        <v>20.018789999999999</v>
      </c>
      <c r="D1412">
        <v>0.2414018</v>
      </c>
      <c r="E1412">
        <v>1.205876E-2</v>
      </c>
      <c r="F1412" s="95">
        <f t="shared" si="21"/>
        <v>117</v>
      </c>
      <c r="G1412" s="76"/>
      <c r="I1412" s="84"/>
    </row>
    <row r="1413" spans="1:9" x14ac:dyDescent="0.2">
      <c r="A1413">
        <v>69.124179999999996</v>
      </c>
      <c r="B1413">
        <v>116.7192</v>
      </c>
      <c r="C1413">
        <v>20.046109999999999</v>
      </c>
      <c r="D1413">
        <v>0.21549189999999999</v>
      </c>
      <c r="E1413">
        <v>1.074982E-2</v>
      </c>
      <c r="F1413" s="95">
        <f t="shared" si="21"/>
        <v>117</v>
      </c>
      <c r="G1413" s="76"/>
      <c r="I1413" s="84"/>
    </row>
    <row r="1414" spans="1:9" x14ac:dyDescent="0.2">
      <c r="A1414">
        <v>69.174160000000001</v>
      </c>
      <c r="B1414">
        <v>116.81440000000001</v>
      </c>
      <c r="C1414">
        <v>20.108250000000002</v>
      </c>
      <c r="D1414">
        <v>0.19620870000000001</v>
      </c>
      <c r="E1414">
        <v>9.7576220000000005E-3</v>
      </c>
      <c r="F1414" s="95">
        <f t="shared" si="21"/>
        <v>117</v>
      </c>
      <c r="G1414" s="76"/>
      <c r="I1414" s="84"/>
    </row>
    <row r="1415" spans="1:9" x14ac:dyDescent="0.2">
      <c r="A1415">
        <v>69.224180000000004</v>
      </c>
      <c r="B1415">
        <v>116.9332</v>
      </c>
      <c r="C1415">
        <v>20.019649999999999</v>
      </c>
      <c r="D1415">
        <v>0.25722410000000001</v>
      </c>
      <c r="E1415">
        <v>1.284858E-2</v>
      </c>
      <c r="F1415" s="95">
        <f t="shared" si="21"/>
        <v>117</v>
      </c>
      <c r="G1415" s="76"/>
      <c r="I1415" s="84"/>
    </row>
    <row r="1416" spans="1:9" x14ac:dyDescent="0.2">
      <c r="A1416">
        <v>69.274180000000001</v>
      </c>
      <c r="B1416">
        <v>117.03100000000001</v>
      </c>
      <c r="C1416">
        <v>20.111920000000001</v>
      </c>
      <c r="D1416">
        <v>0.18940860000000001</v>
      </c>
      <c r="E1416">
        <v>9.4177199999999992E-3</v>
      </c>
      <c r="F1416" s="95">
        <f t="shared" si="21"/>
        <v>117</v>
      </c>
      <c r="G1416" s="76"/>
      <c r="I1416" s="84"/>
    </row>
    <row r="1417" spans="1:9" x14ac:dyDescent="0.2">
      <c r="A1417">
        <v>69.324160000000006</v>
      </c>
      <c r="B1417">
        <v>117.126</v>
      </c>
      <c r="C1417">
        <v>20.0763</v>
      </c>
      <c r="D1417">
        <v>0.2207297</v>
      </c>
      <c r="E1417">
        <v>1.0994540000000001E-2</v>
      </c>
      <c r="F1417" s="95">
        <f t="shared" si="21"/>
        <v>117</v>
      </c>
    </row>
    <row r="1418" spans="1:9" x14ac:dyDescent="0.2">
      <c r="A1418">
        <v>69.374179999999996</v>
      </c>
      <c r="B1418">
        <v>117.2251</v>
      </c>
      <c r="C1418">
        <v>20.01878</v>
      </c>
      <c r="D1418">
        <v>0.268737</v>
      </c>
      <c r="E1418">
        <v>1.342424E-2</v>
      </c>
      <c r="F1418" s="95">
        <f t="shared" si="21"/>
        <v>117</v>
      </c>
    </row>
    <row r="1419" spans="1:9" x14ac:dyDescent="0.2">
      <c r="A1419">
        <v>69.424160000000001</v>
      </c>
      <c r="B1419">
        <v>117.3437</v>
      </c>
      <c r="C1419">
        <v>20.044650000000001</v>
      </c>
      <c r="D1419">
        <v>0.24042839999999999</v>
      </c>
      <c r="E1419">
        <v>1.1994640000000001E-2</v>
      </c>
      <c r="F1419" s="95">
        <f t="shared" si="21"/>
        <v>117</v>
      </c>
    </row>
    <row r="1420" spans="1:9" x14ac:dyDescent="0.2">
      <c r="A1420">
        <v>69.474180000000004</v>
      </c>
      <c r="B1420">
        <v>117.4388</v>
      </c>
      <c r="C1420">
        <v>20.073260000000001</v>
      </c>
      <c r="D1420">
        <v>0.2291598</v>
      </c>
      <c r="E1420">
        <v>1.141617E-2</v>
      </c>
      <c r="F1420" s="95">
        <f t="shared" si="21"/>
        <v>117</v>
      </c>
    </row>
    <row r="1421" spans="1:9" x14ac:dyDescent="0.2">
      <c r="A1421">
        <v>69.524180000000001</v>
      </c>
      <c r="B1421">
        <v>117.53060000000001</v>
      </c>
      <c r="C1421">
        <v>20.085989999999999</v>
      </c>
      <c r="D1421">
        <v>0.22597729999999999</v>
      </c>
      <c r="E1421">
        <v>1.12505E-2</v>
      </c>
      <c r="F1421" s="95">
        <f t="shared" si="21"/>
        <v>118</v>
      </c>
    </row>
    <row r="1422" spans="1:9" x14ac:dyDescent="0.2">
      <c r="A1422">
        <v>69.574160000000006</v>
      </c>
      <c r="B1422">
        <v>117.6264</v>
      </c>
      <c r="C1422">
        <v>20.102799999999998</v>
      </c>
      <c r="D1422">
        <v>0.20940639999999999</v>
      </c>
      <c r="E1422">
        <v>1.041678E-2</v>
      </c>
      <c r="F1422" s="95">
        <f t="shared" si="21"/>
        <v>118</v>
      </c>
    </row>
    <row r="1423" spans="1:9" x14ac:dyDescent="0.2">
      <c r="A1423">
        <v>69.624179999999996</v>
      </c>
      <c r="B1423">
        <v>117.7298</v>
      </c>
      <c r="C1423">
        <v>20.11186</v>
      </c>
      <c r="D1423">
        <v>0.21515000000000001</v>
      </c>
      <c r="E1423">
        <v>1.0697659999999999E-2</v>
      </c>
      <c r="F1423" s="95">
        <f t="shared" si="21"/>
        <v>118</v>
      </c>
    </row>
    <row r="1424" spans="1:9" x14ac:dyDescent="0.2">
      <c r="A1424">
        <v>69.674160000000001</v>
      </c>
      <c r="B1424">
        <v>117.82850000000001</v>
      </c>
      <c r="C1424">
        <v>20.111910000000002</v>
      </c>
      <c r="D1424">
        <v>0.2068826</v>
      </c>
      <c r="E1424">
        <v>1.028658E-2</v>
      </c>
      <c r="F1424" s="95">
        <f t="shared" si="21"/>
        <v>118</v>
      </c>
    </row>
    <row r="1425" spans="1:6" x14ac:dyDescent="0.2">
      <c r="A1425">
        <v>69.724180000000004</v>
      </c>
      <c r="B1425">
        <v>117.9573</v>
      </c>
      <c r="C1425">
        <v>20.14404</v>
      </c>
      <c r="D1425">
        <v>0.19581419999999999</v>
      </c>
      <c r="E1425">
        <v>9.7207019999999995E-3</v>
      </c>
      <c r="F1425" s="95">
        <f t="shared" si="21"/>
        <v>118</v>
      </c>
    </row>
    <row r="1426" spans="1:6" x14ac:dyDescent="0.2">
      <c r="A1426">
        <v>69.774180000000001</v>
      </c>
      <c r="B1426">
        <v>118.0389</v>
      </c>
      <c r="C1426">
        <v>20.147659999999998</v>
      </c>
      <c r="D1426">
        <v>0.20845040000000001</v>
      </c>
      <c r="E1426">
        <v>1.034614E-2</v>
      </c>
      <c r="F1426" s="95">
        <f t="shared" si="21"/>
        <v>118</v>
      </c>
    </row>
    <row r="1427" spans="1:6" x14ac:dyDescent="0.2">
      <c r="A1427">
        <v>69.824160000000006</v>
      </c>
      <c r="B1427">
        <v>118.1238</v>
      </c>
      <c r="C1427">
        <v>20.162579999999998</v>
      </c>
      <c r="D1427">
        <v>0.19029879999999999</v>
      </c>
      <c r="E1427">
        <v>9.438218E-3</v>
      </c>
      <c r="F1427" s="95">
        <f t="shared" si="21"/>
        <v>118</v>
      </c>
    </row>
    <row r="1428" spans="1:6" x14ac:dyDescent="0.2">
      <c r="A1428">
        <v>69.874179999999996</v>
      </c>
      <c r="B1428">
        <v>118.2346</v>
      </c>
      <c r="C1428">
        <v>20.175180000000001</v>
      </c>
      <c r="D1428">
        <v>0.18761559999999999</v>
      </c>
      <c r="E1428">
        <v>9.2993280000000008E-3</v>
      </c>
      <c r="F1428" s="95">
        <f t="shared" si="21"/>
        <v>118</v>
      </c>
    </row>
    <row r="1429" spans="1:6" x14ac:dyDescent="0.2">
      <c r="A1429">
        <v>69.924160000000001</v>
      </c>
      <c r="B1429">
        <v>118.33459999999999</v>
      </c>
      <c r="C1429">
        <v>20.192070000000001</v>
      </c>
      <c r="D1429">
        <v>0.165796</v>
      </c>
      <c r="E1429">
        <v>8.2109450000000007E-3</v>
      </c>
      <c r="F1429" s="95">
        <f t="shared" si="21"/>
        <v>118</v>
      </c>
    </row>
    <row r="1430" spans="1:6" x14ac:dyDescent="0.2">
      <c r="A1430">
        <v>69.974819999999994</v>
      </c>
      <c r="B1430">
        <v>118.4452</v>
      </c>
      <c r="C1430">
        <v>20.185300000000002</v>
      </c>
      <c r="D1430">
        <v>0.65408639999999996</v>
      </c>
      <c r="E1430">
        <v>3.2404099999999998E-2</v>
      </c>
      <c r="F1430" s="95">
        <f t="shared" si="21"/>
        <v>118</v>
      </c>
    </row>
    <row r="1431" spans="1:6" x14ac:dyDescent="0.2">
      <c r="A1431">
        <v>70.029839999999993</v>
      </c>
      <c r="B1431">
        <v>118.5575</v>
      </c>
      <c r="C1431">
        <v>20.271799999999999</v>
      </c>
      <c r="D1431">
        <v>0.73300200000000004</v>
      </c>
      <c r="E1431">
        <v>3.6158709999999997E-2</v>
      </c>
      <c r="F1431" s="95">
        <f t="shared" si="21"/>
        <v>119</v>
      </c>
    </row>
    <row r="1432" spans="1:6" x14ac:dyDescent="0.2">
      <c r="A1432">
        <v>70.083500000000001</v>
      </c>
      <c r="B1432">
        <v>118.6541</v>
      </c>
      <c r="C1432">
        <v>20.048469999999998</v>
      </c>
      <c r="D1432">
        <v>0.48323899999999997</v>
      </c>
      <c r="E1432">
        <v>2.4103530000000001E-2</v>
      </c>
      <c r="F1432" s="95">
        <f t="shared" si="21"/>
        <v>119</v>
      </c>
    </row>
    <row r="1433" spans="1:6" x14ac:dyDescent="0.2">
      <c r="A1433">
        <v>70.133499999999998</v>
      </c>
      <c r="B1433">
        <v>118.76560000000001</v>
      </c>
      <c r="C1433">
        <v>20.133199999999999</v>
      </c>
      <c r="D1433">
        <v>0.35005629999999999</v>
      </c>
      <c r="E1433">
        <v>1.7387010000000001E-2</v>
      </c>
      <c r="F1433" s="95">
        <f t="shared" si="21"/>
        <v>119</v>
      </c>
    </row>
    <row r="1434" spans="1:6" x14ac:dyDescent="0.2">
      <c r="A1434">
        <v>70.183499999999995</v>
      </c>
      <c r="B1434">
        <v>118.8433</v>
      </c>
      <c r="C1434">
        <v>20.182980000000001</v>
      </c>
      <c r="D1434">
        <v>0.25382159999999998</v>
      </c>
      <c r="E1434">
        <v>1.257602E-2</v>
      </c>
      <c r="F1434" s="95">
        <f t="shared" si="21"/>
        <v>119</v>
      </c>
    </row>
    <row r="1435" spans="1:6" x14ac:dyDescent="0.2">
      <c r="A1435">
        <v>70.233500000000006</v>
      </c>
      <c r="B1435">
        <v>118.9641</v>
      </c>
      <c r="C1435">
        <v>20.221620000000001</v>
      </c>
      <c r="D1435">
        <v>0.21593290000000001</v>
      </c>
      <c r="E1435">
        <v>1.067832E-2</v>
      </c>
      <c r="F1435" s="95">
        <f t="shared" si="21"/>
        <v>119</v>
      </c>
    </row>
    <row r="1436" spans="1:6" x14ac:dyDescent="0.2">
      <c r="A1436">
        <v>70.283500000000004</v>
      </c>
      <c r="B1436">
        <v>119.0928</v>
      </c>
      <c r="C1436">
        <v>20.218330000000002</v>
      </c>
      <c r="D1436">
        <v>0.2164594</v>
      </c>
      <c r="E1436">
        <v>1.07061E-2</v>
      </c>
      <c r="F1436" s="95">
        <f t="shared" si="21"/>
        <v>119</v>
      </c>
    </row>
    <row r="1437" spans="1:6" x14ac:dyDescent="0.2">
      <c r="A1437">
        <v>70.333500000000001</v>
      </c>
      <c r="B1437">
        <v>119.1799</v>
      </c>
      <c r="C1437">
        <v>20.3629</v>
      </c>
      <c r="D1437">
        <v>-0.1735786</v>
      </c>
      <c r="E1437" s="112">
        <v>-8.5243000000000003E-3</v>
      </c>
      <c r="F1437" s="95">
        <f t="shared" si="21"/>
        <v>119</v>
      </c>
    </row>
    <row r="1438" spans="1:6" x14ac:dyDescent="0.2">
      <c r="A1438">
        <v>70.460999999999999</v>
      </c>
      <c r="B1438">
        <v>119.3811</v>
      </c>
      <c r="C1438">
        <v>20.21678</v>
      </c>
      <c r="D1438">
        <v>0.16439619999999999</v>
      </c>
      <c r="E1438">
        <v>8.1316719999999995E-3</v>
      </c>
      <c r="F1438" s="95">
        <f t="shared" si="21"/>
        <v>119</v>
      </c>
    </row>
    <row r="1439" spans="1:6" x14ac:dyDescent="0.2">
      <c r="A1439">
        <v>70.510999999999996</v>
      </c>
      <c r="B1439">
        <v>119.49720000000001</v>
      </c>
      <c r="C1439">
        <v>20.243510000000001</v>
      </c>
      <c r="D1439">
        <v>0.1330817</v>
      </c>
      <c r="E1439">
        <v>6.5740429999999999E-3</v>
      </c>
      <c r="F1439" s="95">
        <f t="shared" si="21"/>
        <v>119</v>
      </c>
    </row>
    <row r="1440" spans="1:6" x14ac:dyDescent="0.2">
      <c r="A1440">
        <v>70.561000000000007</v>
      </c>
      <c r="B1440">
        <v>119.6009</v>
      </c>
      <c r="C1440">
        <v>20.26408</v>
      </c>
      <c r="D1440">
        <v>0.1476732</v>
      </c>
      <c r="E1440">
        <v>7.2874400000000001E-3</v>
      </c>
      <c r="F1440" s="95">
        <f t="shared" ref="F1440:F1503" si="22">ROUND(B1440,0)</f>
        <v>120</v>
      </c>
    </row>
    <row r="1441" spans="1:6" x14ac:dyDescent="0.2">
      <c r="A1441">
        <v>70.611000000000004</v>
      </c>
      <c r="B1441">
        <v>119.70489999999999</v>
      </c>
      <c r="C1441">
        <v>20.288979999999999</v>
      </c>
      <c r="D1441">
        <v>0.1752629</v>
      </c>
      <c r="E1441">
        <v>8.6383290000000001E-3</v>
      </c>
      <c r="F1441" s="95">
        <f t="shared" si="22"/>
        <v>120</v>
      </c>
    </row>
    <row r="1442" spans="1:6" x14ac:dyDescent="0.2">
      <c r="A1442">
        <v>70.661000000000001</v>
      </c>
      <c r="B1442">
        <v>119.8066</v>
      </c>
      <c r="C1442">
        <v>20.305240000000001</v>
      </c>
      <c r="D1442">
        <v>0.1795003</v>
      </c>
      <c r="E1442">
        <v>8.8400990000000006E-3</v>
      </c>
      <c r="F1442" s="95">
        <f t="shared" si="22"/>
        <v>120</v>
      </c>
    </row>
    <row r="1443" spans="1:6" x14ac:dyDescent="0.2">
      <c r="A1443">
        <v>70.710999999999999</v>
      </c>
      <c r="B1443">
        <v>119.8852</v>
      </c>
      <c r="C1443">
        <v>20.305779999999999</v>
      </c>
      <c r="D1443">
        <v>0.1859672</v>
      </c>
      <c r="E1443">
        <v>9.1583419999999999E-3</v>
      </c>
      <c r="F1443" s="95">
        <f t="shared" si="22"/>
        <v>120</v>
      </c>
    </row>
    <row r="1444" spans="1:6" x14ac:dyDescent="0.2">
      <c r="A1444">
        <v>70.760999999999996</v>
      </c>
      <c r="B1444">
        <v>120.0043</v>
      </c>
      <c r="C1444">
        <v>20.328119999999998</v>
      </c>
      <c r="D1444">
        <v>0.18067540000000001</v>
      </c>
      <c r="E1444">
        <v>8.8879549999999995E-3</v>
      </c>
      <c r="F1444" s="95">
        <f t="shared" si="22"/>
        <v>120</v>
      </c>
    </row>
    <row r="1445" spans="1:6" x14ac:dyDescent="0.2">
      <c r="A1445">
        <v>70.811000000000007</v>
      </c>
      <c r="B1445">
        <v>120.0925</v>
      </c>
      <c r="C1445">
        <v>20.335149999999999</v>
      </c>
      <c r="D1445">
        <v>0.2129751</v>
      </c>
      <c r="E1445">
        <v>1.047325E-2</v>
      </c>
      <c r="F1445" s="95">
        <f t="shared" si="22"/>
        <v>120</v>
      </c>
    </row>
    <row r="1446" spans="1:6" x14ac:dyDescent="0.2">
      <c r="A1446">
        <v>70.861000000000004</v>
      </c>
      <c r="B1446">
        <v>120.1927</v>
      </c>
      <c r="C1446">
        <v>20.342169999999999</v>
      </c>
      <c r="D1446">
        <v>0.17243749999999999</v>
      </c>
      <c r="E1446">
        <v>8.4768469999999992E-3</v>
      </c>
      <c r="F1446" s="95">
        <f t="shared" si="22"/>
        <v>120</v>
      </c>
    </row>
    <row r="1447" spans="1:6" x14ac:dyDescent="0.2">
      <c r="A1447">
        <v>70.911000000000001</v>
      </c>
      <c r="B1447">
        <v>120.31570000000001</v>
      </c>
      <c r="C1447">
        <v>20.36711</v>
      </c>
      <c r="D1447">
        <v>0.17306009999999999</v>
      </c>
      <c r="E1447">
        <v>8.4970359999999995E-3</v>
      </c>
      <c r="F1447" s="95">
        <f t="shared" si="22"/>
        <v>120</v>
      </c>
    </row>
    <row r="1448" spans="1:6" x14ac:dyDescent="0.2">
      <c r="A1448">
        <v>70.960999999999999</v>
      </c>
      <c r="B1448">
        <v>120.3954</v>
      </c>
      <c r="C1448">
        <v>20.367750000000001</v>
      </c>
      <c r="D1448">
        <v>0.1708906</v>
      </c>
      <c r="E1448">
        <v>8.3902590000000006E-3</v>
      </c>
      <c r="F1448" s="95">
        <f t="shared" si="22"/>
        <v>120</v>
      </c>
    </row>
    <row r="1449" spans="1:6" x14ac:dyDescent="0.2">
      <c r="A1449">
        <v>71.010999999999996</v>
      </c>
      <c r="B1449">
        <v>120.501</v>
      </c>
      <c r="C1449">
        <v>20.37482</v>
      </c>
      <c r="D1449">
        <v>0.16930870000000001</v>
      </c>
      <c r="E1449">
        <v>8.3097009999999992E-3</v>
      </c>
      <c r="F1449" s="95">
        <f t="shared" si="22"/>
        <v>121</v>
      </c>
    </row>
    <row r="1450" spans="1:6" x14ac:dyDescent="0.2">
      <c r="A1450">
        <v>71.061000000000007</v>
      </c>
      <c r="B1450">
        <v>120.59180000000001</v>
      </c>
      <c r="C1450">
        <v>20.378419999999998</v>
      </c>
      <c r="D1450">
        <v>0.1840222</v>
      </c>
      <c r="E1450">
        <v>9.0302460000000005E-3</v>
      </c>
      <c r="F1450" s="95">
        <f t="shared" si="22"/>
        <v>121</v>
      </c>
    </row>
    <row r="1451" spans="1:6" x14ac:dyDescent="0.2">
      <c r="A1451">
        <v>71.111000000000004</v>
      </c>
      <c r="B1451">
        <v>120.699</v>
      </c>
      <c r="C1451">
        <v>20.388739999999999</v>
      </c>
      <c r="D1451">
        <v>0.17091990000000001</v>
      </c>
      <c r="E1451">
        <v>8.3830559999999998E-3</v>
      </c>
      <c r="F1451" s="95">
        <f t="shared" si="22"/>
        <v>121</v>
      </c>
    </row>
    <row r="1452" spans="1:6" x14ac:dyDescent="0.2">
      <c r="A1452">
        <v>71.161000000000001</v>
      </c>
      <c r="B1452">
        <v>120.7989</v>
      </c>
      <c r="C1452">
        <v>20.39311</v>
      </c>
      <c r="D1452">
        <v>0.17679</v>
      </c>
      <c r="E1452">
        <v>8.6691059999999993E-3</v>
      </c>
      <c r="F1452" s="95">
        <f t="shared" si="22"/>
        <v>121</v>
      </c>
    </row>
    <row r="1453" spans="1:6" x14ac:dyDescent="0.2">
      <c r="A1453">
        <v>71.210999999999999</v>
      </c>
      <c r="B1453">
        <v>120.91540000000001</v>
      </c>
      <c r="C1453">
        <v>20.414480000000001</v>
      </c>
      <c r="D1453">
        <v>0.17391380000000001</v>
      </c>
      <c r="E1453">
        <v>8.5191339999999994E-3</v>
      </c>
      <c r="F1453" s="95">
        <f t="shared" si="22"/>
        <v>121</v>
      </c>
    </row>
    <row r="1454" spans="1:6" x14ac:dyDescent="0.2">
      <c r="A1454">
        <v>71.260999999999996</v>
      </c>
      <c r="B1454">
        <v>121.0222</v>
      </c>
      <c r="C1454">
        <v>20.418489999999998</v>
      </c>
      <c r="D1454">
        <v>0.17604880000000001</v>
      </c>
      <c r="E1454">
        <v>8.6220280000000003E-3</v>
      </c>
      <c r="F1454" s="95">
        <f t="shared" si="22"/>
        <v>121</v>
      </c>
    </row>
    <row r="1455" spans="1:6" x14ac:dyDescent="0.2">
      <c r="A1455">
        <v>71.311000000000007</v>
      </c>
      <c r="B1455">
        <v>121.11069999999999</v>
      </c>
      <c r="C1455">
        <v>20.43516</v>
      </c>
      <c r="D1455">
        <v>0.18079870000000001</v>
      </c>
      <c r="E1455">
        <v>8.8474309999999994E-3</v>
      </c>
      <c r="F1455" s="95">
        <f t="shared" si="22"/>
        <v>121</v>
      </c>
    </row>
    <row r="1456" spans="1:6" x14ac:dyDescent="0.2">
      <c r="A1456">
        <v>71.361000000000004</v>
      </c>
      <c r="B1456">
        <v>121.2012</v>
      </c>
      <c r="C1456">
        <v>20.445509999999999</v>
      </c>
      <c r="D1456">
        <v>0.1713836</v>
      </c>
      <c r="E1456">
        <v>8.3824580000000006E-3</v>
      </c>
      <c r="F1456" s="95">
        <f t="shared" si="22"/>
        <v>121</v>
      </c>
    </row>
    <row r="1457" spans="1:6" x14ac:dyDescent="0.2">
      <c r="A1457">
        <v>71.411000000000001</v>
      </c>
      <c r="B1457">
        <v>121.31310000000001</v>
      </c>
      <c r="C1457">
        <v>20.444980000000001</v>
      </c>
      <c r="D1457">
        <v>0.19004579999999999</v>
      </c>
      <c r="E1457">
        <v>9.2954749999999992E-3</v>
      </c>
      <c r="F1457" s="95">
        <f t="shared" si="22"/>
        <v>121</v>
      </c>
    </row>
    <row r="1458" spans="1:6" x14ac:dyDescent="0.2">
      <c r="A1458">
        <v>71.460999999999999</v>
      </c>
      <c r="B1458">
        <v>121.4033</v>
      </c>
      <c r="C1458">
        <v>20.471889999999998</v>
      </c>
      <c r="D1458">
        <v>0.1725862</v>
      </c>
      <c r="E1458">
        <v>8.4304010000000006E-3</v>
      </c>
      <c r="F1458" s="95">
        <f t="shared" si="22"/>
        <v>121</v>
      </c>
    </row>
    <row r="1459" spans="1:6" x14ac:dyDescent="0.2">
      <c r="A1459">
        <v>71.510999999999996</v>
      </c>
      <c r="B1459">
        <v>121.46850000000001</v>
      </c>
      <c r="C1459">
        <v>20.464600000000001</v>
      </c>
      <c r="D1459">
        <v>0.1660596</v>
      </c>
      <c r="E1459">
        <v>8.1144760000000007E-3</v>
      </c>
      <c r="F1459" s="95">
        <f t="shared" si="22"/>
        <v>121</v>
      </c>
    </row>
    <row r="1460" spans="1:6" x14ac:dyDescent="0.2">
      <c r="A1460">
        <v>71.561000000000007</v>
      </c>
      <c r="B1460">
        <v>121.58929999999999</v>
      </c>
      <c r="C1460">
        <v>20.478639999999999</v>
      </c>
      <c r="D1460">
        <v>0.17453640000000001</v>
      </c>
      <c r="E1460">
        <v>8.5228509999999997E-3</v>
      </c>
      <c r="F1460" s="95">
        <f t="shared" si="22"/>
        <v>122</v>
      </c>
    </row>
    <row r="1461" spans="1:6" x14ac:dyDescent="0.2">
      <c r="A1461">
        <v>71.611000000000004</v>
      </c>
      <c r="B1461">
        <v>121.6919</v>
      </c>
      <c r="C1461">
        <v>20.49963</v>
      </c>
      <c r="D1461">
        <v>0.17250799999999999</v>
      </c>
      <c r="E1461">
        <v>8.4151759999999999E-3</v>
      </c>
      <c r="F1461" s="95">
        <f t="shared" si="22"/>
        <v>122</v>
      </c>
    </row>
    <row r="1462" spans="1:6" x14ac:dyDescent="0.2">
      <c r="A1462">
        <v>71.661000000000001</v>
      </c>
      <c r="B1462">
        <v>121.80840000000001</v>
      </c>
      <c r="C1462">
        <v>20.502230000000001</v>
      </c>
      <c r="D1462">
        <v>0.157527</v>
      </c>
      <c r="E1462">
        <v>7.6834080000000001E-3</v>
      </c>
      <c r="F1462" s="95">
        <f t="shared" si="22"/>
        <v>122</v>
      </c>
    </row>
    <row r="1463" spans="1:6" x14ac:dyDescent="0.2">
      <c r="A1463">
        <v>71.710999999999999</v>
      </c>
      <c r="B1463">
        <v>121.8937</v>
      </c>
      <c r="C1463">
        <v>20.491489999999999</v>
      </c>
      <c r="D1463">
        <v>0.16773109999999999</v>
      </c>
      <c r="E1463">
        <v>8.1854010000000001E-3</v>
      </c>
      <c r="F1463" s="95">
        <f t="shared" si="22"/>
        <v>122</v>
      </c>
    </row>
    <row r="1464" spans="1:6" x14ac:dyDescent="0.2">
      <c r="A1464">
        <v>71.760999999999996</v>
      </c>
      <c r="B1464">
        <v>121.9922</v>
      </c>
      <c r="C1464">
        <v>20.522359999999999</v>
      </c>
      <c r="D1464">
        <v>0.1609054</v>
      </c>
      <c r="E1464">
        <v>7.8404900000000003E-3</v>
      </c>
      <c r="F1464" s="95">
        <f t="shared" si="22"/>
        <v>122</v>
      </c>
    </row>
    <row r="1465" spans="1:6" x14ac:dyDescent="0.2">
      <c r="A1465">
        <v>71.811160000000001</v>
      </c>
      <c r="B1465">
        <v>122.0959</v>
      </c>
      <c r="C1465">
        <v>20.520510000000002</v>
      </c>
      <c r="D1465">
        <v>0.1695536</v>
      </c>
      <c r="E1465">
        <v>8.2626420000000006E-3</v>
      </c>
      <c r="F1465" s="95">
        <f t="shared" si="22"/>
        <v>122</v>
      </c>
    </row>
    <row r="1466" spans="1:6" x14ac:dyDescent="0.2">
      <c r="A1466">
        <v>71.861180000000004</v>
      </c>
      <c r="B1466">
        <v>122.17919999999999</v>
      </c>
      <c r="C1466">
        <v>20.526489999999999</v>
      </c>
      <c r="D1466">
        <v>0.1921976</v>
      </c>
      <c r="E1466">
        <v>9.3633899999999992E-3</v>
      </c>
      <c r="F1466" s="95">
        <f t="shared" si="22"/>
        <v>122</v>
      </c>
    </row>
    <row r="1467" spans="1:6" x14ac:dyDescent="0.2">
      <c r="A1467">
        <v>71.911159999999995</v>
      </c>
      <c r="B1467">
        <v>122.2735</v>
      </c>
      <c r="C1467">
        <v>20.543690000000002</v>
      </c>
      <c r="D1467">
        <v>0.1515994</v>
      </c>
      <c r="E1467">
        <v>7.3793640000000002E-3</v>
      </c>
      <c r="F1467" s="95">
        <f t="shared" si="22"/>
        <v>122</v>
      </c>
    </row>
    <row r="1468" spans="1:6" x14ac:dyDescent="0.2">
      <c r="A1468">
        <v>71.961179999999999</v>
      </c>
      <c r="B1468">
        <v>122.3873</v>
      </c>
      <c r="C1468">
        <v>20.544509999999999</v>
      </c>
      <c r="D1468">
        <v>0.1721837</v>
      </c>
      <c r="E1468">
        <v>8.3810080000000006E-3</v>
      </c>
      <c r="F1468" s="95">
        <f t="shared" si="22"/>
        <v>122</v>
      </c>
    </row>
    <row r="1469" spans="1:6" x14ac:dyDescent="0.2">
      <c r="A1469">
        <v>72.011179999999996</v>
      </c>
      <c r="B1469">
        <v>122.471</v>
      </c>
      <c r="C1469">
        <v>20.575610000000001</v>
      </c>
      <c r="D1469">
        <v>0.1727899</v>
      </c>
      <c r="E1469">
        <v>8.3978079999999997E-3</v>
      </c>
      <c r="F1469" s="95">
        <f t="shared" si="22"/>
        <v>122</v>
      </c>
    </row>
    <row r="1470" spans="1:6" x14ac:dyDescent="0.2">
      <c r="A1470">
        <v>72.061160000000001</v>
      </c>
      <c r="B1470">
        <v>122.557</v>
      </c>
      <c r="C1470">
        <v>20.570430000000002</v>
      </c>
      <c r="D1470">
        <v>0.16703970000000001</v>
      </c>
      <c r="E1470">
        <v>8.1203760000000003E-3</v>
      </c>
      <c r="F1470" s="95">
        <f t="shared" si="22"/>
        <v>123</v>
      </c>
    </row>
    <row r="1471" spans="1:6" x14ac:dyDescent="0.2">
      <c r="A1471">
        <v>72.111180000000004</v>
      </c>
      <c r="B1471">
        <v>122.67230000000001</v>
      </c>
      <c r="C1471">
        <v>20.578579999999999</v>
      </c>
      <c r="D1471">
        <v>0.14784630000000001</v>
      </c>
      <c r="E1471">
        <v>7.1844719999999999E-3</v>
      </c>
      <c r="F1471" s="95">
        <f t="shared" si="22"/>
        <v>123</v>
      </c>
    </row>
    <row r="1472" spans="1:6" x14ac:dyDescent="0.2">
      <c r="A1472">
        <v>72.161159999999995</v>
      </c>
      <c r="B1472">
        <v>122.75960000000001</v>
      </c>
      <c r="C1472">
        <v>20.597439999999999</v>
      </c>
      <c r="D1472">
        <v>0.1881903</v>
      </c>
      <c r="E1472">
        <v>9.13659E-3</v>
      </c>
      <c r="F1472" s="95">
        <f t="shared" si="22"/>
        <v>123</v>
      </c>
    </row>
    <row r="1473" spans="1:6" x14ac:dyDescent="0.2">
      <c r="A1473">
        <v>72.211179999999999</v>
      </c>
      <c r="B1473">
        <v>122.85939999999999</v>
      </c>
      <c r="C1473">
        <v>20.59554</v>
      </c>
      <c r="D1473">
        <v>0.15307000000000001</v>
      </c>
      <c r="E1473">
        <v>7.4321910000000003E-3</v>
      </c>
      <c r="F1473" s="95">
        <f t="shared" si="22"/>
        <v>123</v>
      </c>
    </row>
    <row r="1474" spans="1:6" x14ac:dyDescent="0.2">
      <c r="A1474">
        <v>72.261179999999996</v>
      </c>
      <c r="B1474">
        <v>122.968</v>
      </c>
      <c r="C1474">
        <v>20.598880000000001</v>
      </c>
      <c r="D1474">
        <v>0.16514509999999999</v>
      </c>
      <c r="E1474">
        <v>8.0171879999999997E-3</v>
      </c>
      <c r="F1474" s="95">
        <f t="shared" si="22"/>
        <v>123</v>
      </c>
    </row>
    <row r="1475" spans="1:6" x14ac:dyDescent="0.2">
      <c r="A1475">
        <v>72.311160000000001</v>
      </c>
      <c r="B1475">
        <v>123.0902</v>
      </c>
      <c r="C1475">
        <v>20.63871</v>
      </c>
      <c r="D1475">
        <v>0.19986709999999999</v>
      </c>
      <c r="E1475">
        <v>9.6840889999999999E-3</v>
      </c>
      <c r="F1475" s="95">
        <f t="shared" si="22"/>
        <v>123</v>
      </c>
    </row>
    <row r="1476" spans="1:6" x14ac:dyDescent="0.2">
      <c r="A1476">
        <v>72.361180000000004</v>
      </c>
      <c r="B1476">
        <v>123.184</v>
      </c>
      <c r="C1476">
        <v>20.661629999999999</v>
      </c>
      <c r="D1476">
        <v>0.37777959999999999</v>
      </c>
      <c r="E1476">
        <v>1.8284109999999999E-2</v>
      </c>
      <c r="F1476" s="95">
        <f t="shared" si="22"/>
        <v>123</v>
      </c>
    </row>
    <row r="1477" spans="1:6" x14ac:dyDescent="0.2">
      <c r="A1477">
        <v>72.411159999999995</v>
      </c>
      <c r="B1477">
        <v>123.2908</v>
      </c>
      <c r="C1477">
        <v>20.582940000000001</v>
      </c>
      <c r="D1477">
        <v>5.8403259999999999E-2</v>
      </c>
      <c r="E1477">
        <v>2.83746E-3</v>
      </c>
      <c r="F1477" s="95">
        <f t="shared" si="22"/>
        <v>123</v>
      </c>
    </row>
    <row r="1478" spans="1:6" x14ac:dyDescent="0.2">
      <c r="A1478">
        <v>72.461179999999999</v>
      </c>
      <c r="B1478">
        <v>123.376</v>
      </c>
      <c r="C1478">
        <v>20.637280000000001</v>
      </c>
      <c r="D1478">
        <v>0.1225204</v>
      </c>
      <c r="E1478">
        <v>5.9368499999999996E-3</v>
      </c>
      <c r="F1478" s="95">
        <f t="shared" si="22"/>
        <v>123</v>
      </c>
    </row>
    <row r="1479" spans="1:6" x14ac:dyDescent="0.2">
      <c r="A1479">
        <v>72.511179999999996</v>
      </c>
      <c r="B1479">
        <v>123.4928</v>
      </c>
      <c r="C1479">
        <v>20.670359999999999</v>
      </c>
      <c r="D1479">
        <v>0.1703653</v>
      </c>
      <c r="E1479">
        <v>8.2420110000000005E-3</v>
      </c>
      <c r="F1479" s="95">
        <f t="shared" si="22"/>
        <v>123</v>
      </c>
    </row>
    <row r="1480" spans="1:6" x14ac:dyDescent="0.2">
      <c r="A1480">
        <v>72.561160000000001</v>
      </c>
      <c r="B1480">
        <v>123.5891</v>
      </c>
      <c r="C1480">
        <v>20.645800000000001</v>
      </c>
      <c r="D1480">
        <v>0.14529639999999999</v>
      </c>
      <c r="E1480">
        <v>7.0375790000000004E-3</v>
      </c>
      <c r="F1480" s="95">
        <f t="shared" si="22"/>
        <v>124</v>
      </c>
    </row>
    <row r="1481" spans="1:6" x14ac:dyDescent="0.2">
      <c r="A1481">
        <v>72.611180000000004</v>
      </c>
      <c r="B1481">
        <v>123.6969</v>
      </c>
      <c r="C1481">
        <v>20.645340000000001</v>
      </c>
      <c r="D1481">
        <v>0.1322865</v>
      </c>
      <c r="E1481">
        <v>6.4075740000000001E-3</v>
      </c>
      <c r="F1481" s="95">
        <f t="shared" si="22"/>
        <v>124</v>
      </c>
    </row>
    <row r="1482" spans="1:6" x14ac:dyDescent="0.2">
      <c r="A1482">
        <v>72.661159999999995</v>
      </c>
      <c r="B1482">
        <v>123.7757</v>
      </c>
      <c r="C1482">
        <v>20.668620000000001</v>
      </c>
      <c r="D1482">
        <v>0.13990730000000001</v>
      </c>
      <c r="E1482">
        <v>6.7690679999999996E-3</v>
      </c>
      <c r="F1482" s="95">
        <f t="shared" si="22"/>
        <v>124</v>
      </c>
    </row>
    <row r="1483" spans="1:6" x14ac:dyDescent="0.2">
      <c r="A1483">
        <v>72.711179999999999</v>
      </c>
      <c r="B1483">
        <v>123.87220000000001</v>
      </c>
      <c r="C1483">
        <v>20.669070000000001</v>
      </c>
      <c r="D1483">
        <v>0.1500051</v>
      </c>
      <c r="E1483">
        <v>7.2574659999999997E-3</v>
      </c>
      <c r="F1483" s="95">
        <f t="shared" si="22"/>
        <v>124</v>
      </c>
    </row>
    <row r="1484" spans="1:6" x14ac:dyDescent="0.2">
      <c r="A1484">
        <v>72.761179999999996</v>
      </c>
      <c r="B1484">
        <v>123.9704</v>
      </c>
      <c r="C1484">
        <v>20.690529999999999</v>
      </c>
      <c r="D1484">
        <v>0.14656169999999999</v>
      </c>
      <c r="E1484">
        <v>7.0835150000000003E-3</v>
      </c>
      <c r="F1484" s="95">
        <f t="shared" si="22"/>
        <v>124</v>
      </c>
    </row>
    <row r="1485" spans="1:6" x14ac:dyDescent="0.2">
      <c r="A1485">
        <v>72.811160000000001</v>
      </c>
      <c r="B1485">
        <v>124.066</v>
      </c>
      <c r="C1485">
        <v>20.696110000000001</v>
      </c>
      <c r="D1485">
        <v>0.16348270000000001</v>
      </c>
      <c r="E1485">
        <v>7.8992009999999998E-3</v>
      </c>
      <c r="F1485" s="95">
        <f t="shared" si="22"/>
        <v>124</v>
      </c>
    </row>
    <row r="1486" spans="1:6" x14ac:dyDescent="0.2">
      <c r="A1486">
        <v>72.861180000000004</v>
      </c>
      <c r="B1486">
        <v>124.1781</v>
      </c>
      <c r="C1486">
        <v>20.71753</v>
      </c>
      <c r="D1486">
        <v>0.17707829999999999</v>
      </c>
      <c r="E1486">
        <v>8.5472680000000002E-3</v>
      </c>
      <c r="F1486" s="95">
        <f t="shared" si="22"/>
        <v>124</v>
      </c>
    </row>
    <row r="1487" spans="1:6" x14ac:dyDescent="0.2">
      <c r="A1487">
        <v>72.911159999999995</v>
      </c>
      <c r="B1487">
        <v>124.2555</v>
      </c>
      <c r="C1487">
        <v>20.710059999999999</v>
      </c>
      <c r="D1487">
        <v>0.1526477</v>
      </c>
      <c r="E1487">
        <v>7.3707080000000001E-3</v>
      </c>
      <c r="F1487" s="95">
        <f t="shared" si="22"/>
        <v>124</v>
      </c>
    </row>
    <row r="1488" spans="1:6" x14ac:dyDescent="0.2">
      <c r="A1488">
        <v>72.961179999999999</v>
      </c>
      <c r="B1488">
        <v>124.367</v>
      </c>
      <c r="C1488">
        <v>20.729959999999998</v>
      </c>
      <c r="D1488">
        <v>0.152699</v>
      </c>
      <c r="E1488">
        <v>7.3661029999999997E-3</v>
      </c>
      <c r="F1488" s="95">
        <f t="shared" si="22"/>
        <v>124</v>
      </c>
    </row>
    <row r="1489" spans="1:6" x14ac:dyDescent="0.2">
      <c r="A1489">
        <v>73.011179999999996</v>
      </c>
      <c r="B1489">
        <v>124.4924</v>
      </c>
      <c r="C1489">
        <v>20.754110000000001</v>
      </c>
      <c r="D1489">
        <v>0.16442119999999999</v>
      </c>
      <c r="E1489">
        <v>7.9223439999999996E-3</v>
      </c>
      <c r="F1489" s="95">
        <f t="shared" si="22"/>
        <v>124</v>
      </c>
    </row>
    <row r="1490" spans="1:6" x14ac:dyDescent="0.2">
      <c r="A1490">
        <v>73.061160000000001</v>
      </c>
      <c r="B1490">
        <v>124.59610000000001</v>
      </c>
      <c r="C1490">
        <v>20.72533</v>
      </c>
      <c r="D1490">
        <v>0.13261619999999999</v>
      </c>
      <c r="E1490">
        <v>6.3987460000000003E-3</v>
      </c>
      <c r="F1490" s="95">
        <f t="shared" si="22"/>
        <v>125</v>
      </c>
    </row>
    <row r="1491" spans="1:6" x14ac:dyDescent="0.2">
      <c r="A1491">
        <v>73.111180000000004</v>
      </c>
      <c r="B1491">
        <v>124.7045</v>
      </c>
      <c r="C1491">
        <v>20.78969</v>
      </c>
      <c r="D1491">
        <v>0.19460250000000001</v>
      </c>
      <c r="E1491">
        <v>9.3605310000000001E-3</v>
      </c>
      <c r="F1491" s="95">
        <f t="shared" si="22"/>
        <v>125</v>
      </c>
    </row>
    <row r="1492" spans="1:6" x14ac:dyDescent="0.2">
      <c r="A1492">
        <v>73.161159999999995</v>
      </c>
      <c r="B1492">
        <v>124.79089999999999</v>
      </c>
      <c r="C1492">
        <v>20.77469</v>
      </c>
      <c r="D1492">
        <v>0.16609399999999999</v>
      </c>
      <c r="E1492">
        <v>7.9950160000000006E-3</v>
      </c>
      <c r="F1492" s="95">
        <f t="shared" si="22"/>
        <v>125</v>
      </c>
    </row>
    <row r="1493" spans="1:6" x14ac:dyDescent="0.2">
      <c r="A1493">
        <v>73.21311</v>
      </c>
      <c r="B1493">
        <v>124.89530000000001</v>
      </c>
      <c r="C1493">
        <v>21.3293</v>
      </c>
      <c r="D1493">
        <v>0.44777499999999998</v>
      </c>
      <c r="E1493">
        <v>2.0993419999999999E-2</v>
      </c>
      <c r="F1493" s="95">
        <f t="shared" si="22"/>
        <v>125</v>
      </c>
    </row>
    <row r="1494" spans="1:6" x14ac:dyDescent="0.2">
      <c r="A1494">
        <v>73.268060000000006</v>
      </c>
      <c r="B1494">
        <v>124.9898</v>
      </c>
      <c r="C1494">
        <v>20.75648</v>
      </c>
      <c r="D1494">
        <v>0.48595749999999999</v>
      </c>
      <c r="E1494">
        <v>2.341232E-2</v>
      </c>
      <c r="F1494" s="95">
        <f t="shared" si="22"/>
        <v>125</v>
      </c>
    </row>
    <row r="1495" spans="1:6" x14ac:dyDescent="0.2">
      <c r="A1495">
        <v>73.318659999999994</v>
      </c>
      <c r="B1495">
        <v>125.1091</v>
      </c>
      <c r="C1495">
        <v>20.813379999999999</v>
      </c>
      <c r="D1495">
        <v>0.43770409999999998</v>
      </c>
      <c r="E1495">
        <v>2.102994E-2</v>
      </c>
      <c r="F1495" s="95">
        <f t="shared" si="22"/>
        <v>125</v>
      </c>
    </row>
    <row r="1496" spans="1:6" x14ac:dyDescent="0.2">
      <c r="A1496">
        <v>73.368660000000006</v>
      </c>
      <c r="B1496">
        <v>125.2128</v>
      </c>
      <c r="C1496">
        <v>20.81392</v>
      </c>
      <c r="D1496">
        <v>0.27380179999999998</v>
      </c>
      <c r="E1496">
        <v>1.315474E-2</v>
      </c>
      <c r="F1496" s="95">
        <f t="shared" si="22"/>
        <v>125</v>
      </c>
    </row>
    <row r="1497" spans="1:6" x14ac:dyDescent="0.2">
      <c r="A1497">
        <v>73.418660000000003</v>
      </c>
      <c r="B1497">
        <v>125.3112</v>
      </c>
      <c r="C1497">
        <v>20.77919</v>
      </c>
      <c r="D1497">
        <v>0.18345259999999999</v>
      </c>
      <c r="E1497">
        <v>8.8286679999999996E-3</v>
      </c>
      <c r="F1497" s="95">
        <f t="shared" si="22"/>
        <v>125</v>
      </c>
    </row>
    <row r="1498" spans="1:6" x14ac:dyDescent="0.2">
      <c r="A1498">
        <v>73.46866</v>
      </c>
      <c r="B1498">
        <v>125.3933</v>
      </c>
      <c r="C1498">
        <v>20.811699999999998</v>
      </c>
      <c r="D1498">
        <v>0.1220995</v>
      </c>
      <c r="E1498">
        <v>5.8668679999999999E-3</v>
      </c>
      <c r="F1498" s="95">
        <f t="shared" si="22"/>
        <v>125</v>
      </c>
    </row>
    <row r="1499" spans="1:6" x14ac:dyDescent="0.2">
      <c r="A1499">
        <v>73.518680000000003</v>
      </c>
      <c r="B1499">
        <v>125.5026</v>
      </c>
      <c r="C1499">
        <v>20.821010000000001</v>
      </c>
      <c r="D1499">
        <v>0.13042599999999999</v>
      </c>
      <c r="E1499">
        <v>6.2641570000000002E-3</v>
      </c>
      <c r="F1499" s="95">
        <f t="shared" si="22"/>
        <v>126</v>
      </c>
    </row>
    <row r="1500" spans="1:6" x14ac:dyDescent="0.2">
      <c r="A1500">
        <v>73.568659999999994</v>
      </c>
      <c r="B1500">
        <v>125.575</v>
      </c>
      <c r="C1500">
        <v>20.842390000000002</v>
      </c>
      <c r="D1500">
        <v>0.13228709999999999</v>
      </c>
      <c r="E1500">
        <v>6.3470219999999999E-3</v>
      </c>
      <c r="F1500" s="95">
        <f t="shared" si="22"/>
        <v>126</v>
      </c>
    </row>
    <row r="1501" spans="1:6" x14ac:dyDescent="0.2">
      <c r="A1501">
        <v>73.618660000000006</v>
      </c>
      <c r="B1501">
        <v>125.6996</v>
      </c>
      <c r="C1501">
        <v>20.87471</v>
      </c>
      <c r="D1501">
        <v>0.13474520000000001</v>
      </c>
      <c r="E1501">
        <v>6.4549480000000003E-3</v>
      </c>
      <c r="F1501" s="95">
        <f t="shared" si="22"/>
        <v>126</v>
      </c>
    </row>
    <row r="1502" spans="1:6" x14ac:dyDescent="0.2">
      <c r="A1502">
        <v>73.668660000000003</v>
      </c>
      <c r="B1502">
        <v>125.7895</v>
      </c>
      <c r="C1502">
        <v>20.858889999999999</v>
      </c>
      <c r="D1502">
        <v>0.13613400000000001</v>
      </c>
      <c r="E1502">
        <v>6.5264279999999999E-3</v>
      </c>
      <c r="F1502" s="95">
        <f t="shared" si="22"/>
        <v>126</v>
      </c>
    </row>
    <row r="1503" spans="1:6" x14ac:dyDescent="0.2">
      <c r="A1503">
        <v>73.71866</v>
      </c>
      <c r="B1503">
        <v>125.8788</v>
      </c>
      <c r="C1503">
        <v>20.878990000000002</v>
      </c>
      <c r="D1503">
        <v>0.13778850000000001</v>
      </c>
      <c r="E1503">
        <v>6.5993839999999998E-3</v>
      </c>
      <c r="F1503" s="95">
        <f t="shared" si="22"/>
        <v>126</v>
      </c>
    </row>
    <row r="1504" spans="1:6" x14ac:dyDescent="0.2">
      <c r="A1504">
        <v>73.768680000000003</v>
      </c>
      <c r="B1504">
        <v>125.9954</v>
      </c>
      <c r="C1504">
        <v>20.893239999999999</v>
      </c>
      <c r="D1504">
        <v>0.14541419999999999</v>
      </c>
      <c r="E1504">
        <v>6.9598660000000003E-3</v>
      </c>
      <c r="F1504" s="95">
        <f t="shared" ref="F1504:F1567" si="23">ROUND(B1504,0)</f>
        <v>126</v>
      </c>
    </row>
    <row r="1505" spans="1:6" x14ac:dyDescent="0.2">
      <c r="A1505">
        <v>73.818659999999994</v>
      </c>
      <c r="B1505">
        <v>126.1033</v>
      </c>
      <c r="C1505">
        <v>20.888819999999999</v>
      </c>
      <c r="D1505">
        <v>0.14153930000000001</v>
      </c>
      <c r="E1505">
        <v>6.77584E-3</v>
      </c>
      <c r="F1505" s="95">
        <f t="shared" si="23"/>
        <v>126</v>
      </c>
    </row>
    <row r="1506" spans="1:6" x14ac:dyDescent="0.2">
      <c r="A1506">
        <v>73.868660000000006</v>
      </c>
      <c r="B1506">
        <v>126.2086</v>
      </c>
      <c r="C1506">
        <v>20.902519999999999</v>
      </c>
      <c r="D1506">
        <v>0.1363886</v>
      </c>
      <c r="E1506">
        <v>6.5249799999999997E-3</v>
      </c>
      <c r="F1506" s="95">
        <f t="shared" si="23"/>
        <v>126</v>
      </c>
    </row>
    <row r="1507" spans="1:6" x14ac:dyDescent="0.2">
      <c r="A1507">
        <v>73.918660000000003</v>
      </c>
      <c r="B1507">
        <v>126.29430000000001</v>
      </c>
      <c r="C1507">
        <v>20.895199999999999</v>
      </c>
      <c r="D1507">
        <v>0.13453599999999999</v>
      </c>
      <c r="E1507">
        <v>6.43861E-3</v>
      </c>
      <c r="F1507" s="95">
        <f t="shared" si="23"/>
        <v>126</v>
      </c>
    </row>
    <row r="1508" spans="1:6" x14ac:dyDescent="0.2">
      <c r="A1508">
        <v>73.96866</v>
      </c>
      <c r="B1508">
        <v>126.4066</v>
      </c>
      <c r="C1508">
        <v>20.922789999999999</v>
      </c>
      <c r="D1508">
        <v>0.14111589999999999</v>
      </c>
      <c r="E1508">
        <v>6.7446030000000001E-3</v>
      </c>
      <c r="F1508" s="95">
        <f t="shared" si="23"/>
        <v>126</v>
      </c>
    </row>
    <row r="1509" spans="1:6" x14ac:dyDescent="0.2">
      <c r="A1509">
        <v>74.018680000000003</v>
      </c>
      <c r="B1509">
        <v>126.5202</v>
      </c>
      <c r="C1509">
        <v>20.931170000000002</v>
      </c>
      <c r="D1509">
        <v>0.14972260000000001</v>
      </c>
      <c r="E1509">
        <v>7.1530939999999996E-3</v>
      </c>
      <c r="F1509" s="95">
        <f t="shared" si="23"/>
        <v>127</v>
      </c>
    </row>
    <row r="1510" spans="1:6" x14ac:dyDescent="0.2">
      <c r="A1510">
        <v>74.068659999999994</v>
      </c>
      <c r="B1510">
        <v>126.61109999999999</v>
      </c>
      <c r="C1510">
        <v>20.931280000000001</v>
      </c>
      <c r="D1510">
        <v>0.15820809999999999</v>
      </c>
      <c r="E1510">
        <v>7.5584559999999999E-3</v>
      </c>
      <c r="F1510" s="95">
        <f t="shared" si="23"/>
        <v>127</v>
      </c>
    </row>
    <row r="1511" spans="1:6" x14ac:dyDescent="0.2">
      <c r="A1511">
        <v>74.118660000000006</v>
      </c>
      <c r="B1511">
        <v>126.6909</v>
      </c>
      <c r="C1511">
        <v>20.945630000000001</v>
      </c>
      <c r="D1511">
        <v>0.12975680000000001</v>
      </c>
      <c r="E1511">
        <v>6.1949370000000002E-3</v>
      </c>
      <c r="F1511" s="95">
        <f t="shared" si="23"/>
        <v>127</v>
      </c>
    </row>
    <row r="1512" spans="1:6" x14ac:dyDescent="0.2">
      <c r="A1512">
        <v>74.168660000000003</v>
      </c>
      <c r="B1512">
        <v>126.80589999999999</v>
      </c>
      <c r="C1512">
        <v>20.947520000000001</v>
      </c>
      <c r="D1512">
        <v>0.13091330000000001</v>
      </c>
      <c r="E1512">
        <v>6.2495839999999999E-3</v>
      </c>
      <c r="F1512" s="95">
        <f t="shared" si="23"/>
        <v>127</v>
      </c>
    </row>
    <row r="1513" spans="1:6" x14ac:dyDescent="0.2">
      <c r="A1513">
        <v>74.21866</v>
      </c>
      <c r="B1513">
        <v>126.914</v>
      </c>
      <c r="C1513">
        <v>20.950389999999999</v>
      </c>
      <c r="D1513">
        <v>0.14682410000000001</v>
      </c>
      <c r="E1513">
        <v>7.0081800000000001E-3</v>
      </c>
      <c r="F1513" s="95">
        <f t="shared" si="23"/>
        <v>127</v>
      </c>
    </row>
    <row r="1514" spans="1:6" x14ac:dyDescent="0.2">
      <c r="A1514">
        <v>74.268680000000003</v>
      </c>
      <c r="B1514">
        <v>127.0227</v>
      </c>
      <c r="C1514">
        <v>20.963619999999999</v>
      </c>
      <c r="D1514">
        <v>0.14297489999999999</v>
      </c>
      <c r="E1514">
        <v>6.8201449999999997E-3</v>
      </c>
      <c r="F1514" s="95">
        <f t="shared" si="23"/>
        <v>127</v>
      </c>
    </row>
    <row r="1515" spans="1:6" x14ac:dyDescent="0.2">
      <c r="A1515">
        <v>74.318659999999994</v>
      </c>
      <c r="B1515">
        <v>127.108</v>
      </c>
      <c r="C1515">
        <v>20.9605</v>
      </c>
      <c r="D1515">
        <v>0.13667779999999999</v>
      </c>
      <c r="E1515">
        <v>6.5207299999999998E-3</v>
      </c>
      <c r="F1515" s="95">
        <f t="shared" si="23"/>
        <v>127</v>
      </c>
    </row>
    <row r="1516" spans="1:6" x14ac:dyDescent="0.2">
      <c r="A1516">
        <v>74.368660000000006</v>
      </c>
      <c r="B1516">
        <v>127.19880000000001</v>
      </c>
      <c r="C1516">
        <v>20.985859999999999</v>
      </c>
      <c r="D1516">
        <v>0.13988729999999999</v>
      </c>
      <c r="E1516">
        <v>6.6657900000000004E-3</v>
      </c>
      <c r="F1516" s="95">
        <f t="shared" si="23"/>
        <v>127</v>
      </c>
    </row>
    <row r="1517" spans="1:6" x14ac:dyDescent="0.2">
      <c r="A1517">
        <v>74.418660000000003</v>
      </c>
      <c r="B1517">
        <v>127.3229</v>
      </c>
      <c r="C1517">
        <v>21.006229999999999</v>
      </c>
      <c r="D1517">
        <v>0.14207</v>
      </c>
      <c r="E1517">
        <v>6.7632320000000001E-3</v>
      </c>
      <c r="F1517" s="95">
        <f t="shared" si="23"/>
        <v>127</v>
      </c>
    </row>
    <row r="1518" spans="1:6" x14ac:dyDescent="0.2">
      <c r="A1518">
        <v>74.46866</v>
      </c>
      <c r="B1518">
        <v>127.39060000000001</v>
      </c>
      <c r="C1518">
        <v>21.000859999999999</v>
      </c>
      <c r="D1518">
        <v>0.12615680000000001</v>
      </c>
      <c r="E1518">
        <v>6.0072260000000001E-3</v>
      </c>
      <c r="F1518" s="95">
        <f t="shared" si="23"/>
        <v>127</v>
      </c>
    </row>
    <row r="1519" spans="1:6" x14ac:dyDescent="0.2">
      <c r="A1519">
        <v>74.518680000000003</v>
      </c>
      <c r="B1519">
        <v>127.521</v>
      </c>
      <c r="C1519">
        <v>21.005310000000001</v>
      </c>
      <c r="D1519">
        <v>0.14239540000000001</v>
      </c>
      <c r="E1519">
        <v>6.7790159999999997E-3</v>
      </c>
      <c r="F1519" s="95">
        <f t="shared" si="23"/>
        <v>128</v>
      </c>
    </row>
    <row r="1520" spans="1:6" x14ac:dyDescent="0.2">
      <c r="A1520">
        <v>74.568659999999994</v>
      </c>
      <c r="B1520">
        <v>127.6109</v>
      </c>
      <c r="C1520">
        <v>21.016950000000001</v>
      </c>
      <c r="D1520">
        <v>0.12641859999999999</v>
      </c>
      <c r="E1520">
        <v>6.0150790000000004E-3</v>
      </c>
      <c r="F1520" s="95">
        <f t="shared" si="23"/>
        <v>128</v>
      </c>
    </row>
    <row r="1521" spans="1:6" x14ac:dyDescent="0.2">
      <c r="A1521">
        <v>74.618780000000001</v>
      </c>
      <c r="B1521">
        <v>127.7246</v>
      </c>
      <c r="C1521">
        <v>21.043500000000002</v>
      </c>
      <c r="D1521">
        <v>0.12528539999999999</v>
      </c>
      <c r="E1521">
        <v>5.9536349999999997E-3</v>
      </c>
      <c r="F1521" s="95">
        <f t="shared" si="23"/>
        <v>128</v>
      </c>
    </row>
    <row r="1522" spans="1:6" x14ac:dyDescent="0.2">
      <c r="A1522">
        <v>74.668819999999997</v>
      </c>
      <c r="B1522">
        <v>127.824</v>
      </c>
      <c r="C1522">
        <v>21.010149999999999</v>
      </c>
      <c r="D1522">
        <v>0.18778349999999999</v>
      </c>
      <c r="E1522">
        <v>8.9377529999999997E-3</v>
      </c>
      <c r="F1522" s="95">
        <f t="shared" si="23"/>
        <v>128</v>
      </c>
    </row>
    <row r="1523" spans="1:6" x14ac:dyDescent="0.2">
      <c r="A1523">
        <v>74.71884</v>
      </c>
      <c r="B1523">
        <v>127.92189999999999</v>
      </c>
      <c r="C1523">
        <v>21.0488</v>
      </c>
      <c r="D1523">
        <v>0.11157690000000001</v>
      </c>
      <c r="E1523">
        <v>5.3008700000000001E-3</v>
      </c>
      <c r="F1523" s="95">
        <f t="shared" si="23"/>
        <v>128</v>
      </c>
    </row>
    <row r="1524" spans="1:6" x14ac:dyDescent="0.2">
      <c r="A1524">
        <v>74.768839999999997</v>
      </c>
      <c r="B1524">
        <v>128.0154</v>
      </c>
      <c r="C1524">
        <v>21.041229999999999</v>
      </c>
      <c r="D1524">
        <v>0.122721</v>
      </c>
      <c r="E1524">
        <v>5.8324099999999997E-3</v>
      </c>
      <c r="F1524" s="95">
        <f t="shared" si="23"/>
        <v>128</v>
      </c>
    </row>
    <row r="1525" spans="1:6" x14ac:dyDescent="0.2">
      <c r="A1525">
        <v>74.818839999999994</v>
      </c>
      <c r="B1525">
        <v>128.1062</v>
      </c>
      <c r="C1525">
        <v>21.070139999999999</v>
      </c>
      <c r="D1525">
        <v>0.13328670000000001</v>
      </c>
      <c r="E1525">
        <v>6.325855E-3</v>
      </c>
      <c r="F1525" s="95">
        <f t="shared" si="23"/>
        <v>128</v>
      </c>
    </row>
    <row r="1526" spans="1:6" x14ac:dyDescent="0.2">
      <c r="A1526">
        <v>74.868840000000006</v>
      </c>
      <c r="B1526">
        <v>128.21809999999999</v>
      </c>
      <c r="C1526">
        <v>21.081569999999999</v>
      </c>
      <c r="D1526">
        <v>0.1442436</v>
      </c>
      <c r="E1526">
        <v>6.8421660000000002E-3</v>
      </c>
      <c r="F1526" s="95">
        <f t="shared" si="23"/>
        <v>128</v>
      </c>
    </row>
    <row r="1527" spans="1:6" x14ac:dyDescent="0.2">
      <c r="A1527">
        <v>74.918819999999997</v>
      </c>
      <c r="B1527">
        <v>128.2944</v>
      </c>
      <c r="C1527">
        <v>21.09526</v>
      </c>
      <c r="D1527">
        <v>0.13234889999999999</v>
      </c>
      <c r="E1527">
        <v>6.27387E-3</v>
      </c>
      <c r="F1527" s="95">
        <f t="shared" si="23"/>
        <v>128</v>
      </c>
    </row>
    <row r="1528" spans="1:6" x14ac:dyDescent="0.2">
      <c r="A1528">
        <v>74.96884</v>
      </c>
      <c r="B1528">
        <v>128.4042</v>
      </c>
      <c r="C1528">
        <v>21.10022</v>
      </c>
      <c r="D1528">
        <v>0.13418669999999999</v>
      </c>
      <c r="E1528">
        <v>6.3594940000000003E-3</v>
      </c>
      <c r="F1528" s="95">
        <f t="shared" si="23"/>
        <v>128</v>
      </c>
    </row>
    <row r="1529" spans="1:6" x14ac:dyDescent="0.2">
      <c r="A1529">
        <v>75.018839999999997</v>
      </c>
      <c r="B1529">
        <v>128.52459999999999</v>
      </c>
      <c r="C1529">
        <v>21.111499999999999</v>
      </c>
      <c r="D1529">
        <v>0.1336282</v>
      </c>
      <c r="E1529">
        <v>6.3296389999999998E-3</v>
      </c>
      <c r="F1529" s="95">
        <f t="shared" si="23"/>
        <v>129</v>
      </c>
    </row>
    <row r="1530" spans="1:6" x14ac:dyDescent="0.2">
      <c r="A1530">
        <v>75.068839999999994</v>
      </c>
      <c r="B1530">
        <v>128.6026</v>
      </c>
      <c r="C1530">
        <v>21.106110000000001</v>
      </c>
      <c r="D1530">
        <v>0.13032530000000001</v>
      </c>
      <c r="E1530">
        <v>6.1747690000000001E-3</v>
      </c>
      <c r="F1530" s="95">
        <f t="shared" si="23"/>
        <v>129</v>
      </c>
    </row>
    <row r="1531" spans="1:6" x14ac:dyDescent="0.2">
      <c r="A1531">
        <v>75.118840000000006</v>
      </c>
      <c r="B1531">
        <v>128.70580000000001</v>
      </c>
      <c r="C1531">
        <v>21.121970000000001</v>
      </c>
      <c r="D1531">
        <v>0.1584602</v>
      </c>
      <c r="E1531">
        <v>7.5021530000000001E-3</v>
      </c>
      <c r="F1531" s="95">
        <f t="shared" si="23"/>
        <v>129</v>
      </c>
    </row>
    <row r="1532" spans="1:6" x14ac:dyDescent="0.2">
      <c r="A1532">
        <v>75.168819999999997</v>
      </c>
      <c r="B1532">
        <v>128.81569999999999</v>
      </c>
      <c r="C1532">
        <v>21.13176</v>
      </c>
      <c r="D1532">
        <v>0.17707030000000001</v>
      </c>
      <c r="E1532">
        <v>8.3793449999999998E-3</v>
      </c>
      <c r="F1532" s="95">
        <f t="shared" si="23"/>
        <v>129</v>
      </c>
    </row>
    <row r="1533" spans="1:6" x14ac:dyDescent="0.2">
      <c r="A1533">
        <v>75.21884</v>
      </c>
      <c r="B1533">
        <v>128.90790000000001</v>
      </c>
      <c r="C1533">
        <v>21.13006</v>
      </c>
      <c r="D1533">
        <v>0.1214982</v>
      </c>
      <c r="E1533">
        <v>5.7500199999999998E-3</v>
      </c>
      <c r="F1533" s="95">
        <f t="shared" si="23"/>
        <v>129</v>
      </c>
    </row>
    <row r="1534" spans="1:6" x14ac:dyDescent="0.2">
      <c r="A1534">
        <v>75.268839999999997</v>
      </c>
      <c r="B1534">
        <v>129.0214</v>
      </c>
      <c r="C1534">
        <v>21.14114</v>
      </c>
      <c r="D1534">
        <v>0.10415439999999999</v>
      </c>
      <c r="E1534">
        <v>4.9266240000000001E-3</v>
      </c>
      <c r="F1534" s="95">
        <f t="shared" si="23"/>
        <v>129</v>
      </c>
    </row>
    <row r="1535" spans="1:6" x14ac:dyDescent="0.2">
      <c r="A1535">
        <v>75.318839999999994</v>
      </c>
      <c r="B1535">
        <v>129.10820000000001</v>
      </c>
      <c r="C1535">
        <v>21.159859999999998</v>
      </c>
      <c r="D1535">
        <v>0.12974849999999999</v>
      </c>
      <c r="E1535">
        <v>6.1318240000000001E-3</v>
      </c>
      <c r="F1535" s="95">
        <f t="shared" si="23"/>
        <v>129</v>
      </c>
    </row>
    <row r="1536" spans="1:6" x14ac:dyDescent="0.2">
      <c r="A1536">
        <v>75.368840000000006</v>
      </c>
      <c r="B1536">
        <v>129.22329999999999</v>
      </c>
      <c r="C1536">
        <v>21.175840000000001</v>
      </c>
      <c r="D1536">
        <v>0.1148564</v>
      </c>
      <c r="E1536">
        <v>5.423934E-3</v>
      </c>
      <c r="F1536" s="95">
        <f t="shared" si="23"/>
        <v>129</v>
      </c>
    </row>
    <row r="1537" spans="1:6" x14ac:dyDescent="0.2">
      <c r="A1537">
        <v>75.418819999999997</v>
      </c>
      <c r="B1537">
        <v>129.31569999999999</v>
      </c>
      <c r="C1537">
        <v>21.177779999999998</v>
      </c>
      <c r="D1537">
        <v>0.13821939999999999</v>
      </c>
      <c r="E1537">
        <v>6.5266229999999996E-3</v>
      </c>
      <c r="F1537" s="95">
        <f t="shared" si="23"/>
        <v>129</v>
      </c>
    </row>
    <row r="1538" spans="1:6" x14ac:dyDescent="0.2">
      <c r="A1538">
        <v>75.46884</v>
      </c>
      <c r="B1538">
        <v>129.40979999999999</v>
      </c>
      <c r="C1538">
        <v>21.176839999999999</v>
      </c>
      <c r="D1538">
        <v>0.1236034</v>
      </c>
      <c r="E1538">
        <v>5.8367280000000002E-3</v>
      </c>
      <c r="F1538" s="95">
        <f t="shared" si="23"/>
        <v>129</v>
      </c>
    </row>
    <row r="1539" spans="1:6" x14ac:dyDescent="0.2">
      <c r="A1539">
        <v>75.518839999999997</v>
      </c>
      <c r="B1539">
        <v>129.50569999999999</v>
      </c>
      <c r="C1539">
        <v>21.207450000000001</v>
      </c>
      <c r="D1539">
        <v>0.13513820000000001</v>
      </c>
      <c r="E1539">
        <v>6.3722029999999999E-3</v>
      </c>
      <c r="F1539" s="95">
        <f t="shared" si="23"/>
        <v>130</v>
      </c>
    </row>
    <row r="1540" spans="1:6" x14ac:dyDescent="0.2">
      <c r="A1540">
        <v>75.568839999999994</v>
      </c>
      <c r="B1540">
        <v>129.6045</v>
      </c>
      <c r="C1540">
        <v>21.232389999999999</v>
      </c>
      <c r="D1540">
        <v>0.21786220000000001</v>
      </c>
      <c r="E1540">
        <v>1.026084E-2</v>
      </c>
      <c r="F1540" s="95">
        <f t="shared" si="23"/>
        <v>130</v>
      </c>
    </row>
    <row r="1541" spans="1:6" x14ac:dyDescent="0.2">
      <c r="A1541">
        <v>75.618840000000006</v>
      </c>
      <c r="B1541">
        <v>129.71719999999999</v>
      </c>
      <c r="C1541">
        <v>21.22006</v>
      </c>
      <c r="D1541">
        <v>0.32576490000000002</v>
      </c>
      <c r="E1541">
        <v>1.5351750000000001E-2</v>
      </c>
      <c r="F1541" s="95">
        <f t="shared" si="23"/>
        <v>130</v>
      </c>
    </row>
    <row r="1542" spans="1:6" x14ac:dyDescent="0.2">
      <c r="A1542">
        <v>75.669439999999994</v>
      </c>
      <c r="B1542">
        <v>129.8083</v>
      </c>
      <c r="C1542">
        <v>20.887149999999998</v>
      </c>
      <c r="D1542">
        <v>-0.2871146</v>
      </c>
      <c r="E1542">
        <v>-1.374599E-2</v>
      </c>
      <c r="F1542" s="95">
        <f t="shared" si="23"/>
        <v>130</v>
      </c>
    </row>
    <row r="1543" spans="1:6" x14ac:dyDescent="0.2">
      <c r="A1543">
        <v>75.720659999999995</v>
      </c>
      <c r="B1543">
        <v>129.9091</v>
      </c>
      <c r="C1543">
        <v>20.96565</v>
      </c>
      <c r="D1543">
        <v>-5.7050820000000002E-2</v>
      </c>
      <c r="E1543" s="112">
        <v>-2.7212E-3</v>
      </c>
      <c r="F1543" s="95">
        <f t="shared" si="23"/>
        <v>130</v>
      </c>
    </row>
    <row r="1544" spans="1:6" x14ac:dyDescent="0.2">
      <c r="A1544">
        <v>75.773719999999997</v>
      </c>
      <c r="B1544">
        <v>130.0204</v>
      </c>
      <c r="C1544">
        <v>21.672229999999999</v>
      </c>
      <c r="D1544">
        <v>3.1358459999999998E-2</v>
      </c>
      <c r="E1544">
        <v>1.4469420000000001E-3</v>
      </c>
      <c r="F1544" s="95">
        <f t="shared" si="23"/>
        <v>130</v>
      </c>
    </row>
    <row r="1545" spans="1:6" x14ac:dyDescent="0.2">
      <c r="A1545">
        <v>75.824340000000007</v>
      </c>
      <c r="B1545">
        <v>130.12289999999999</v>
      </c>
      <c r="C1545">
        <v>21.138500000000001</v>
      </c>
      <c r="D1545">
        <v>0.11469650000000001</v>
      </c>
      <c r="E1545">
        <v>5.425951E-3</v>
      </c>
      <c r="F1545" s="95">
        <f t="shared" si="23"/>
        <v>130</v>
      </c>
    </row>
    <row r="1546" spans="1:6" x14ac:dyDescent="0.2">
      <c r="A1546">
        <v>75.877390000000005</v>
      </c>
      <c r="B1546">
        <v>130.2193</v>
      </c>
      <c r="C1546">
        <v>21.249970000000001</v>
      </c>
      <c r="D1546">
        <v>0.14623269999999999</v>
      </c>
      <c r="E1546">
        <v>6.8815500000000002E-3</v>
      </c>
      <c r="F1546" s="95">
        <f t="shared" si="23"/>
        <v>130</v>
      </c>
    </row>
    <row r="1547" spans="1:6" x14ac:dyDescent="0.2">
      <c r="A1547">
        <v>75.927999999999997</v>
      </c>
      <c r="B1547">
        <v>130.31280000000001</v>
      </c>
      <c r="C1547">
        <v>21.186129999999999</v>
      </c>
      <c r="D1547">
        <v>3.116474E-2</v>
      </c>
      <c r="E1547">
        <v>1.4709969999999999E-3</v>
      </c>
      <c r="F1547" s="95">
        <f t="shared" si="23"/>
        <v>130</v>
      </c>
    </row>
    <row r="1548" spans="1:6" x14ac:dyDescent="0.2">
      <c r="A1548">
        <v>75.977999999999994</v>
      </c>
      <c r="B1548">
        <v>130.4255</v>
      </c>
      <c r="C1548">
        <v>21.23734</v>
      </c>
      <c r="D1548">
        <v>7.6998499999999998E-2</v>
      </c>
      <c r="E1548">
        <v>3.6256180000000002E-3</v>
      </c>
      <c r="F1548" s="95">
        <f t="shared" si="23"/>
        <v>130</v>
      </c>
    </row>
    <row r="1549" spans="1:6" x14ac:dyDescent="0.2">
      <c r="A1549">
        <v>76.028000000000006</v>
      </c>
      <c r="B1549">
        <v>130.51230000000001</v>
      </c>
      <c r="C1549">
        <v>21.2592</v>
      </c>
      <c r="D1549">
        <v>0.10453560000000001</v>
      </c>
      <c r="E1549">
        <v>4.9171919999999999E-3</v>
      </c>
      <c r="F1549" s="95">
        <f t="shared" si="23"/>
        <v>131</v>
      </c>
    </row>
    <row r="1550" spans="1:6" x14ac:dyDescent="0.2">
      <c r="A1550">
        <v>76.078000000000003</v>
      </c>
      <c r="B1550">
        <v>130.6232</v>
      </c>
      <c r="C1550">
        <v>21.275670000000002</v>
      </c>
      <c r="D1550">
        <v>0.10880919999999999</v>
      </c>
      <c r="E1550">
        <v>5.1142560000000002E-3</v>
      </c>
      <c r="F1550" s="95">
        <f t="shared" si="23"/>
        <v>131</v>
      </c>
    </row>
    <row r="1551" spans="1:6" x14ac:dyDescent="0.2">
      <c r="A1551">
        <v>76.128</v>
      </c>
      <c r="B1551">
        <v>130.73939999999999</v>
      </c>
      <c r="C1551">
        <v>21.283339999999999</v>
      </c>
      <c r="D1551">
        <v>0.11902459999999999</v>
      </c>
      <c r="E1551">
        <v>5.5923819999999999E-3</v>
      </c>
      <c r="F1551" s="95">
        <f t="shared" si="23"/>
        <v>131</v>
      </c>
    </row>
    <row r="1552" spans="1:6" x14ac:dyDescent="0.2">
      <c r="A1552">
        <v>76.177999999999997</v>
      </c>
      <c r="B1552">
        <v>130.83199999999999</v>
      </c>
      <c r="C1552">
        <v>21.300070000000002</v>
      </c>
      <c r="D1552">
        <v>0.12135899999999999</v>
      </c>
      <c r="E1552">
        <v>5.6975899999999998E-3</v>
      </c>
      <c r="F1552" s="95">
        <f t="shared" si="23"/>
        <v>131</v>
      </c>
    </row>
    <row r="1553" spans="1:6" x14ac:dyDescent="0.2">
      <c r="A1553">
        <v>76.227999999999994</v>
      </c>
      <c r="B1553">
        <v>130.93719999999999</v>
      </c>
      <c r="C1553">
        <v>21.29504</v>
      </c>
      <c r="D1553">
        <v>0.12925239999999999</v>
      </c>
      <c r="E1553">
        <v>6.0696040000000001E-3</v>
      </c>
      <c r="F1553" s="95">
        <f t="shared" si="23"/>
        <v>131</v>
      </c>
    </row>
    <row r="1554" spans="1:6" x14ac:dyDescent="0.2">
      <c r="A1554">
        <v>76.278000000000006</v>
      </c>
      <c r="B1554">
        <v>131.03280000000001</v>
      </c>
      <c r="C1554">
        <v>21.301739999999999</v>
      </c>
      <c r="D1554">
        <v>0.1119352</v>
      </c>
      <c r="E1554">
        <v>5.2547419999999997E-3</v>
      </c>
      <c r="F1554" s="95">
        <f t="shared" si="23"/>
        <v>131</v>
      </c>
    </row>
    <row r="1555" spans="1:6" x14ac:dyDescent="0.2">
      <c r="A1555">
        <v>76.328000000000003</v>
      </c>
      <c r="B1555">
        <v>131.09649999999999</v>
      </c>
      <c r="C1555">
        <v>21.315290000000001</v>
      </c>
      <c r="D1555">
        <v>0.1090294</v>
      </c>
      <c r="E1555">
        <v>5.1150759999999997E-3</v>
      </c>
      <c r="F1555" s="95">
        <f t="shared" si="23"/>
        <v>131</v>
      </c>
    </row>
    <row r="1556" spans="1:6" x14ac:dyDescent="0.2">
      <c r="A1556">
        <v>76.378</v>
      </c>
      <c r="B1556">
        <v>131.22040000000001</v>
      </c>
      <c r="C1556">
        <v>21.34478</v>
      </c>
      <c r="D1556">
        <v>0.18583340000000001</v>
      </c>
      <c r="E1556">
        <v>8.7062690000000009E-3</v>
      </c>
      <c r="F1556" s="95">
        <f t="shared" si="23"/>
        <v>131</v>
      </c>
    </row>
    <row r="1557" spans="1:6" x14ac:dyDescent="0.2">
      <c r="A1557">
        <v>76.427999999999997</v>
      </c>
      <c r="B1557">
        <v>131.3339</v>
      </c>
      <c r="C1557">
        <v>21.345459999999999</v>
      </c>
      <c r="D1557">
        <v>0.1164964</v>
      </c>
      <c r="E1557">
        <v>5.4576679999999997E-3</v>
      </c>
      <c r="F1557" s="95">
        <f t="shared" si="23"/>
        <v>131</v>
      </c>
    </row>
    <row r="1558" spans="1:6" x14ac:dyDescent="0.2">
      <c r="A1558">
        <v>76.477999999999994</v>
      </c>
      <c r="B1558">
        <v>131.42949999999999</v>
      </c>
      <c r="C1558">
        <v>21.33426</v>
      </c>
      <c r="D1558">
        <v>0.114953</v>
      </c>
      <c r="E1558">
        <v>5.3881859999999997E-3</v>
      </c>
      <c r="F1558" s="95">
        <f t="shared" si="23"/>
        <v>131</v>
      </c>
    </row>
    <row r="1559" spans="1:6" x14ac:dyDescent="0.2">
      <c r="A1559">
        <v>76.528000000000006</v>
      </c>
      <c r="B1559">
        <v>131.54159999999999</v>
      </c>
      <c r="C1559">
        <v>21.365749999999998</v>
      </c>
      <c r="D1559">
        <v>0.1114371</v>
      </c>
      <c r="E1559">
        <v>5.2156879999999996E-3</v>
      </c>
      <c r="F1559" s="95">
        <f t="shared" si="23"/>
        <v>132</v>
      </c>
    </row>
    <row r="1560" spans="1:6" x14ac:dyDescent="0.2">
      <c r="A1560">
        <v>76.578000000000003</v>
      </c>
      <c r="B1560">
        <v>131.6215</v>
      </c>
      <c r="C1560">
        <v>21.382940000000001</v>
      </c>
      <c r="D1560">
        <v>0.115948</v>
      </c>
      <c r="E1560">
        <v>5.4224529999999998E-3</v>
      </c>
      <c r="F1560" s="95">
        <f t="shared" si="23"/>
        <v>132</v>
      </c>
    </row>
    <row r="1561" spans="1:6" x14ac:dyDescent="0.2">
      <c r="A1561">
        <v>76.628</v>
      </c>
      <c r="B1561">
        <v>131.7304</v>
      </c>
      <c r="C1561">
        <v>21.381340000000002</v>
      </c>
      <c r="D1561">
        <v>0.1205011</v>
      </c>
      <c r="E1561">
        <v>5.6358069999999996E-3</v>
      </c>
      <c r="F1561" s="95">
        <f t="shared" si="23"/>
        <v>132</v>
      </c>
    </row>
    <row r="1562" spans="1:6" x14ac:dyDescent="0.2">
      <c r="A1562">
        <v>76.677999999999997</v>
      </c>
      <c r="B1562">
        <v>131.83260000000001</v>
      </c>
      <c r="C1562">
        <v>21.400320000000001</v>
      </c>
      <c r="D1562">
        <v>0.1271138</v>
      </c>
      <c r="E1562">
        <v>5.9398080000000004E-3</v>
      </c>
      <c r="F1562" s="95">
        <f t="shared" si="23"/>
        <v>132</v>
      </c>
    </row>
    <row r="1563" spans="1:6" x14ac:dyDescent="0.2">
      <c r="A1563">
        <v>76.727999999999994</v>
      </c>
      <c r="B1563">
        <v>131.93790000000001</v>
      </c>
      <c r="C1563">
        <v>21.390409999999999</v>
      </c>
      <c r="D1563">
        <v>0.1200474</v>
      </c>
      <c r="E1563">
        <v>5.6122070000000001E-3</v>
      </c>
      <c r="F1563" s="95">
        <f t="shared" si="23"/>
        <v>132</v>
      </c>
    </row>
    <row r="1564" spans="1:6" x14ac:dyDescent="0.2">
      <c r="A1564">
        <v>76.778000000000006</v>
      </c>
      <c r="B1564">
        <v>132.03700000000001</v>
      </c>
      <c r="C1564">
        <v>21.411269999999998</v>
      </c>
      <c r="D1564">
        <v>0.1275425</v>
      </c>
      <c r="E1564">
        <v>5.9567919999999998E-3</v>
      </c>
      <c r="F1564" s="95">
        <f t="shared" si="23"/>
        <v>132</v>
      </c>
    </row>
    <row r="1565" spans="1:6" x14ac:dyDescent="0.2">
      <c r="A1565">
        <v>76.828000000000003</v>
      </c>
      <c r="B1565">
        <v>132.13509999999999</v>
      </c>
      <c r="C1565">
        <v>21.418759999999999</v>
      </c>
      <c r="D1565">
        <v>0.11855</v>
      </c>
      <c r="E1565">
        <v>5.5348630000000001E-3</v>
      </c>
      <c r="F1565" s="95">
        <f t="shared" si="23"/>
        <v>132</v>
      </c>
    </row>
    <row r="1566" spans="1:6" x14ac:dyDescent="0.2">
      <c r="A1566">
        <v>76.878</v>
      </c>
      <c r="B1566">
        <v>132.23230000000001</v>
      </c>
      <c r="C1566">
        <v>21.432919999999999</v>
      </c>
      <c r="D1566">
        <v>0.13125619999999999</v>
      </c>
      <c r="E1566">
        <v>6.1240440000000004E-3</v>
      </c>
      <c r="F1566" s="95">
        <f t="shared" si="23"/>
        <v>132</v>
      </c>
    </row>
    <row r="1567" spans="1:6" x14ac:dyDescent="0.2">
      <c r="A1567">
        <v>76.927999999999997</v>
      </c>
      <c r="B1567">
        <v>132.3254</v>
      </c>
      <c r="C1567">
        <v>21.439640000000001</v>
      </c>
      <c r="D1567">
        <v>0.1164109</v>
      </c>
      <c r="E1567">
        <v>5.4297060000000003E-3</v>
      </c>
      <c r="F1567" s="95">
        <f t="shared" si="23"/>
        <v>132</v>
      </c>
    </row>
    <row r="1568" spans="1:6" x14ac:dyDescent="0.2">
      <c r="A1568">
        <v>76.977999999999994</v>
      </c>
      <c r="B1568">
        <v>132.4228</v>
      </c>
      <c r="C1568">
        <v>21.451650000000001</v>
      </c>
      <c r="D1568">
        <v>0.11439589999999999</v>
      </c>
      <c r="E1568">
        <v>5.3327319999999998E-3</v>
      </c>
      <c r="F1568" s="95">
        <f t="shared" ref="F1568:F1631" si="24">ROUND(B1568,0)</f>
        <v>132</v>
      </c>
    </row>
    <row r="1569" spans="1:6" x14ac:dyDescent="0.2">
      <c r="A1569">
        <v>77.028000000000006</v>
      </c>
      <c r="B1569">
        <v>132.5463</v>
      </c>
      <c r="C1569">
        <v>21.43882</v>
      </c>
      <c r="D1569">
        <v>0.1140934</v>
      </c>
      <c r="E1569">
        <v>5.321816E-3</v>
      </c>
      <c r="F1569" s="95">
        <f t="shared" si="24"/>
        <v>133</v>
      </c>
    </row>
    <row r="1570" spans="1:6" x14ac:dyDescent="0.2">
      <c r="A1570">
        <v>77.078000000000003</v>
      </c>
      <c r="B1570">
        <v>132.62710000000001</v>
      </c>
      <c r="C1570">
        <v>21.465479999999999</v>
      </c>
      <c r="D1570">
        <v>0.1248022</v>
      </c>
      <c r="E1570">
        <v>5.8140869999999999E-3</v>
      </c>
      <c r="F1570" s="95">
        <f t="shared" si="24"/>
        <v>133</v>
      </c>
    </row>
    <row r="1571" spans="1:6" x14ac:dyDescent="0.2">
      <c r="A1571">
        <v>77.128</v>
      </c>
      <c r="B1571">
        <v>132.72749999999999</v>
      </c>
      <c r="C1571">
        <v>21.472519999999999</v>
      </c>
      <c r="D1571">
        <v>0.12870519999999999</v>
      </c>
      <c r="E1571">
        <v>5.9939499999999996E-3</v>
      </c>
      <c r="F1571" s="95">
        <f t="shared" si="24"/>
        <v>133</v>
      </c>
    </row>
    <row r="1572" spans="1:6" x14ac:dyDescent="0.2">
      <c r="A1572">
        <v>77.177999999999997</v>
      </c>
      <c r="B1572">
        <v>132.83410000000001</v>
      </c>
      <c r="C1572">
        <v>21.494039999999998</v>
      </c>
      <c r="D1572">
        <v>0.11211069999999999</v>
      </c>
      <c r="E1572">
        <v>5.2158980000000001E-3</v>
      </c>
      <c r="F1572" s="95">
        <f t="shared" si="24"/>
        <v>133</v>
      </c>
    </row>
    <row r="1573" spans="1:6" x14ac:dyDescent="0.2">
      <c r="A1573">
        <v>77.228120000000004</v>
      </c>
      <c r="B1573">
        <v>132.9228</v>
      </c>
      <c r="C1573">
        <v>21.4831</v>
      </c>
      <c r="D1573">
        <v>0.13202359999999999</v>
      </c>
      <c r="E1573">
        <v>6.1454659999999996E-3</v>
      </c>
      <c r="F1573" s="95">
        <f t="shared" si="24"/>
        <v>133</v>
      </c>
    </row>
    <row r="1574" spans="1:6" x14ac:dyDescent="0.2">
      <c r="A1574">
        <v>77.278180000000006</v>
      </c>
      <c r="B1574">
        <v>133.02119999999999</v>
      </c>
      <c r="C1574">
        <v>21.50102</v>
      </c>
      <c r="D1574">
        <v>0.11444120000000001</v>
      </c>
      <c r="E1574">
        <v>5.3225939999999999E-3</v>
      </c>
      <c r="F1574" s="95">
        <f t="shared" si="24"/>
        <v>133</v>
      </c>
    </row>
    <row r="1575" spans="1:6" x14ac:dyDescent="0.2">
      <c r="A1575">
        <v>77.328159999999997</v>
      </c>
      <c r="B1575">
        <v>133.14099999999999</v>
      </c>
      <c r="C1575">
        <v>21.493600000000001</v>
      </c>
      <c r="D1575">
        <v>0.1021282</v>
      </c>
      <c r="E1575">
        <v>4.751562E-3</v>
      </c>
      <c r="F1575" s="95">
        <f t="shared" si="24"/>
        <v>133</v>
      </c>
    </row>
    <row r="1576" spans="1:6" x14ac:dyDescent="0.2">
      <c r="A1576">
        <v>77.37818</v>
      </c>
      <c r="B1576">
        <v>133.25909999999999</v>
      </c>
      <c r="C1576">
        <v>21.453970000000002</v>
      </c>
      <c r="D1576">
        <v>6.1869670000000002E-2</v>
      </c>
      <c r="E1576">
        <v>2.8838330000000001E-3</v>
      </c>
      <c r="F1576" s="95">
        <f t="shared" si="24"/>
        <v>133</v>
      </c>
    </row>
    <row r="1577" spans="1:6" x14ac:dyDescent="0.2">
      <c r="A1577">
        <v>77.521839999999997</v>
      </c>
      <c r="B1577">
        <v>133.5196</v>
      </c>
      <c r="C1577">
        <v>21.489139999999999</v>
      </c>
      <c r="D1577">
        <v>0.1235342</v>
      </c>
      <c r="E1577">
        <v>5.7486799999999999E-3</v>
      </c>
      <c r="F1577" s="95">
        <f t="shared" si="24"/>
        <v>134</v>
      </c>
    </row>
    <row r="1578" spans="1:6" x14ac:dyDescent="0.2">
      <c r="A1578">
        <v>77.571820000000002</v>
      </c>
      <c r="B1578">
        <v>133.62450000000001</v>
      </c>
      <c r="C1578">
        <v>21.50102</v>
      </c>
      <c r="D1578">
        <v>0.1144404</v>
      </c>
      <c r="E1578">
        <v>5.3225590000000001E-3</v>
      </c>
      <c r="F1578" s="95">
        <f t="shared" si="24"/>
        <v>134</v>
      </c>
    </row>
    <row r="1579" spans="1:6" x14ac:dyDescent="0.2">
      <c r="A1579">
        <v>77.62182</v>
      </c>
      <c r="B1579">
        <v>133.73320000000001</v>
      </c>
      <c r="C1579">
        <v>21.5212</v>
      </c>
      <c r="D1579">
        <v>0.1083234</v>
      </c>
      <c r="E1579">
        <v>5.0333330000000001E-3</v>
      </c>
      <c r="F1579" s="95">
        <f t="shared" si="24"/>
        <v>134</v>
      </c>
    </row>
    <row r="1580" spans="1:6" x14ac:dyDescent="0.2">
      <c r="A1580">
        <v>77.671840000000003</v>
      </c>
      <c r="B1580">
        <v>133.83629999999999</v>
      </c>
      <c r="C1580">
        <v>21.533000000000001</v>
      </c>
      <c r="D1580">
        <v>0.122617</v>
      </c>
      <c r="E1580">
        <v>5.6943710000000002E-3</v>
      </c>
      <c r="F1580" s="95">
        <f t="shared" si="24"/>
        <v>134</v>
      </c>
    </row>
    <row r="1581" spans="1:6" x14ac:dyDescent="0.2">
      <c r="A1581">
        <v>77.721819999999994</v>
      </c>
      <c r="B1581">
        <v>133.93600000000001</v>
      </c>
      <c r="C1581">
        <v>21.522020000000001</v>
      </c>
      <c r="D1581">
        <v>0.112623</v>
      </c>
      <c r="E1581">
        <v>5.2329179999999996E-3</v>
      </c>
      <c r="F1581" s="95">
        <f t="shared" si="24"/>
        <v>134</v>
      </c>
    </row>
    <row r="1582" spans="1:6" x14ac:dyDescent="0.2">
      <c r="A1582">
        <v>77.771839999999997</v>
      </c>
      <c r="B1582">
        <v>134.03200000000001</v>
      </c>
      <c r="C1582">
        <v>21.532730000000001</v>
      </c>
      <c r="D1582">
        <v>0.12307460000000001</v>
      </c>
      <c r="E1582">
        <v>5.7156960000000001E-3</v>
      </c>
      <c r="F1582" s="95">
        <f t="shared" si="24"/>
        <v>134</v>
      </c>
    </row>
    <row r="1583" spans="1:6" x14ac:dyDescent="0.2">
      <c r="A1583">
        <v>77.821820000000002</v>
      </c>
      <c r="B1583">
        <v>134.1148</v>
      </c>
      <c r="C1583">
        <v>21.54852</v>
      </c>
      <c r="D1583">
        <v>0.114939</v>
      </c>
      <c r="E1583">
        <v>5.3339629999999997E-3</v>
      </c>
      <c r="F1583" s="95">
        <f t="shared" si="24"/>
        <v>134</v>
      </c>
    </row>
    <row r="1584" spans="1:6" x14ac:dyDescent="0.2">
      <c r="A1584">
        <v>77.87182</v>
      </c>
      <c r="B1584">
        <v>134.21899999999999</v>
      </c>
      <c r="C1584">
        <v>21.55396</v>
      </c>
      <c r="D1584">
        <v>0.12806799999999999</v>
      </c>
      <c r="E1584">
        <v>5.9417389999999997E-3</v>
      </c>
      <c r="F1584" s="95">
        <f t="shared" si="24"/>
        <v>134</v>
      </c>
    </row>
    <row r="1585" spans="1:6" x14ac:dyDescent="0.2">
      <c r="A1585">
        <v>77.921840000000003</v>
      </c>
      <c r="B1585">
        <v>134.31620000000001</v>
      </c>
      <c r="C1585">
        <v>21.575530000000001</v>
      </c>
      <c r="D1585">
        <v>0.11175599999999999</v>
      </c>
      <c r="E1585">
        <v>5.1797570000000001E-3</v>
      </c>
      <c r="F1585" s="95">
        <f t="shared" si="24"/>
        <v>134</v>
      </c>
    </row>
    <row r="1586" spans="1:6" x14ac:dyDescent="0.2">
      <c r="A1586">
        <v>77.971819999999994</v>
      </c>
      <c r="B1586">
        <v>134.4288</v>
      </c>
      <c r="C1586">
        <v>21.591370000000001</v>
      </c>
      <c r="D1586">
        <v>0.1046991</v>
      </c>
      <c r="E1586">
        <v>4.8491200000000002E-3</v>
      </c>
      <c r="F1586" s="95">
        <f t="shared" si="24"/>
        <v>134</v>
      </c>
    </row>
    <row r="1587" spans="1:6" x14ac:dyDescent="0.2">
      <c r="A1587">
        <v>78.021839999999997</v>
      </c>
      <c r="B1587">
        <v>134.51060000000001</v>
      </c>
      <c r="C1587">
        <v>21.586849999999998</v>
      </c>
      <c r="D1587">
        <v>0.12583839999999999</v>
      </c>
      <c r="E1587">
        <v>5.8294009999999997E-3</v>
      </c>
      <c r="F1587" s="95">
        <f t="shared" si="24"/>
        <v>135</v>
      </c>
    </row>
    <row r="1588" spans="1:6" x14ac:dyDescent="0.2">
      <c r="A1588">
        <v>78.071820000000002</v>
      </c>
      <c r="B1588">
        <v>134.6233</v>
      </c>
      <c r="C1588">
        <v>21.609439999999999</v>
      </c>
      <c r="D1588">
        <v>0.1117306</v>
      </c>
      <c r="E1588">
        <v>5.17045E-3</v>
      </c>
      <c r="F1588" s="95">
        <f t="shared" si="24"/>
        <v>135</v>
      </c>
    </row>
    <row r="1589" spans="1:6" x14ac:dyDescent="0.2">
      <c r="A1589">
        <v>78.12182</v>
      </c>
      <c r="B1589">
        <v>134.7209</v>
      </c>
      <c r="C1589">
        <v>21.610499999999998</v>
      </c>
      <c r="D1589">
        <v>0.1138648</v>
      </c>
      <c r="E1589">
        <v>5.2689579999999998E-3</v>
      </c>
      <c r="F1589" s="95">
        <f t="shared" si="24"/>
        <v>135</v>
      </c>
    </row>
    <row r="1590" spans="1:6" x14ac:dyDescent="0.2">
      <c r="A1590">
        <v>78.171840000000003</v>
      </c>
      <c r="B1590">
        <v>134.8099</v>
      </c>
      <c r="C1590">
        <v>21.611419999999999</v>
      </c>
      <c r="D1590">
        <v>0.1127437</v>
      </c>
      <c r="E1590">
        <v>5.2168580000000004E-3</v>
      </c>
      <c r="F1590" s="95">
        <f t="shared" si="24"/>
        <v>135</v>
      </c>
    </row>
    <row r="1591" spans="1:6" x14ac:dyDescent="0.2">
      <c r="A1591">
        <v>78.221819999999994</v>
      </c>
      <c r="B1591">
        <v>134.90440000000001</v>
      </c>
      <c r="C1591">
        <v>21.610029999999998</v>
      </c>
      <c r="D1591">
        <v>0.1102259</v>
      </c>
      <c r="E1591">
        <v>5.1006799999999998E-3</v>
      </c>
      <c r="F1591" s="95">
        <f t="shared" si="24"/>
        <v>135</v>
      </c>
    </row>
    <row r="1592" spans="1:6" x14ac:dyDescent="0.2">
      <c r="A1592">
        <v>78.271839999999997</v>
      </c>
      <c r="B1592">
        <v>135.01480000000001</v>
      </c>
      <c r="C1592">
        <v>21.632100000000001</v>
      </c>
      <c r="D1592">
        <v>0.1174361</v>
      </c>
      <c r="E1592">
        <v>5.4287900000000002E-3</v>
      </c>
      <c r="F1592" s="95">
        <f t="shared" si="24"/>
        <v>135</v>
      </c>
    </row>
    <row r="1593" spans="1:6" x14ac:dyDescent="0.2">
      <c r="A1593">
        <v>78.321820000000002</v>
      </c>
      <c r="B1593">
        <v>135.13640000000001</v>
      </c>
      <c r="C1593">
        <v>21.650980000000001</v>
      </c>
      <c r="D1593">
        <v>0.12486079999999999</v>
      </c>
      <c r="E1593">
        <v>5.7669799999999997E-3</v>
      </c>
      <c r="F1593" s="95">
        <f t="shared" si="24"/>
        <v>135</v>
      </c>
    </row>
    <row r="1594" spans="1:6" x14ac:dyDescent="0.2">
      <c r="A1594">
        <v>78.37182</v>
      </c>
      <c r="B1594">
        <v>135.22980000000001</v>
      </c>
      <c r="C1594">
        <v>21.64067</v>
      </c>
      <c r="D1594">
        <v>0.1129788</v>
      </c>
      <c r="E1594">
        <v>5.2206709999999996E-3</v>
      </c>
      <c r="F1594" s="95">
        <f t="shared" si="24"/>
        <v>135</v>
      </c>
    </row>
    <row r="1595" spans="1:6" x14ac:dyDescent="0.2">
      <c r="A1595">
        <v>78.421840000000003</v>
      </c>
      <c r="B1595">
        <v>135.3092</v>
      </c>
      <c r="C1595">
        <v>21.650200000000002</v>
      </c>
      <c r="D1595">
        <v>0.1218341</v>
      </c>
      <c r="E1595">
        <v>5.6273900000000003E-3</v>
      </c>
      <c r="F1595" s="95">
        <f t="shared" si="24"/>
        <v>135</v>
      </c>
    </row>
    <row r="1596" spans="1:6" x14ac:dyDescent="0.2">
      <c r="A1596">
        <v>78.471819999999994</v>
      </c>
      <c r="B1596">
        <v>135.40950000000001</v>
      </c>
      <c r="C1596">
        <v>21.682919999999999</v>
      </c>
      <c r="D1596">
        <v>0.1134724</v>
      </c>
      <c r="E1596">
        <v>5.233265E-3</v>
      </c>
      <c r="F1596" s="95">
        <f t="shared" si="24"/>
        <v>135</v>
      </c>
    </row>
    <row r="1597" spans="1:6" x14ac:dyDescent="0.2">
      <c r="A1597">
        <v>78.521839999999997</v>
      </c>
      <c r="B1597">
        <v>135.52930000000001</v>
      </c>
      <c r="C1597">
        <v>21.704039999999999</v>
      </c>
      <c r="D1597">
        <v>0.12583730000000001</v>
      </c>
      <c r="E1597">
        <v>5.7978719999999999E-3</v>
      </c>
      <c r="F1597" s="95">
        <f t="shared" si="24"/>
        <v>136</v>
      </c>
    </row>
    <row r="1598" spans="1:6" x14ac:dyDescent="0.2">
      <c r="A1598">
        <v>78.571820000000002</v>
      </c>
      <c r="B1598">
        <v>135.61869999999999</v>
      </c>
      <c r="C1598">
        <v>21.680779999999999</v>
      </c>
      <c r="D1598">
        <v>0.1171806</v>
      </c>
      <c r="E1598">
        <v>5.4048159999999998E-3</v>
      </c>
      <c r="F1598" s="95">
        <f t="shared" si="24"/>
        <v>136</v>
      </c>
    </row>
    <row r="1599" spans="1:6" x14ac:dyDescent="0.2">
      <c r="A1599">
        <v>78.62182</v>
      </c>
      <c r="B1599">
        <v>135.71979999999999</v>
      </c>
      <c r="C1599">
        <v>21.685870000000001</v>
      </c>
      <c r="D1599">
        <v>9.7540619999999995E-2</v>
      </c>
      <c r="E1599">
        <v>4.4978889999999997E-3</v>
      </c>
      <c r="F1599" s="95">
        <f t="shared" si="24"/>
        <v>136</v>
      </c>
    </row>
    <row r="1600" spans="1:6" x14ac:dyDescent="0.2">
      <c r="A1600">
        <v>78.671840000000003</v>
      </c>
      <c r="B1600">
        <v>135.81489999999999</v>
      </c>
      <c r="C1600">
        <v>21.698419999999999</v>
      </c>
      <c r="D1600">
        <v>0.11323469999999999</v>
      </c>
      <c r="E1600">
        <v>5.2185679999999998E-3</v>
      </c>
      <c r="F1600" s="95">
        <f t="shared" si="24"/>
        <v>136</v>
      </c>
    </row>
    <row r="1601" spans="1:6" x14ac:dyDescent="0.2">
      <c r="A1601">
        <v>78.721819999999994</v>
      </c>
      <c r="B1601">
        <v>135.9239</v>
      </c>
      <c r="C1601">
        <v>21.718039999999998</v>
      </c>
      <c r="D1601">
        <v>0.1169656</v>
      </c>
      <c r="E1601">
        <v>5.385641E-3</v>
      </c>
      <c r="F1601" s="95">
        <f t="shared" si="24"/>
        <v>136</v>
      </c>
    </row>
    <row r="1602" spans="1:6" x14ac:dyDescent="0.2">
      <c r="A1602">
        <v>78.771839999999997</v>
      </c>
      <c r="B1602">
        <v>136.03229999999999</v>
      </c>
      <c r="C1602">
        <v>21.699369999999998</v>
      </c>
      <c r="D1602">
        <v>0.1045994</v>
      </c>
      <c r="E1602">
        <v>4.8203889999999996E-3</v>
      </c>
      <c r="F1602" s="95">
        <f t="shared" si="24"/>
        <v>136</v>
      </c>
    </row>
    <row r="1603" spans="1:6" x14ac:dyDescent="0.2">
      <c r="A1603">
        <v>78.821820000000002</v>
      </c>
      <c r="B1603">
        <v>136.12459999999999</v>
      </c>
      <c r="C1603">
        <v>21.730039999999999</v>
      </c>
      <c r="D1603">
        <v>0.10704519999999999</v>
      </c>
      <c r="E1603">
        <v>4.9261399999999999E-3</v>
      </c>
      <c r="F1603" s="95">
        <f t="shared" si="24"/>
        <v>136</v>
      </c>
    </row>
    <row r="1604" spans="1:6" x14ac:dyDescent="0.2">
      <c r="A1604">
        <v>78.871880000000004</v>
      </c>
      <c r="B1604">
        <v>136.20859999999999</v>
      </c>
      <c r="C1604">
        <v>21.803349999999998</v>
      </c>
      <c r="D1604">
        <v>0.16568469999999999</v>
      </c>
      <c r="E1604">
        <v>7.5990470000000003E-3</v>
      </c>
      <c r="F1604" s="95">
        <f t="shared" si="24"/>
        <v>136</v>
      </c>
    </row>
    <row r="1605" spans="1:6" x14ac:dyDescent="0.2">
      <c r="A1605">
        <v>78.921999999999997</v>
      </c>
      <c r="B1605">
        <v>136.30529999999999</v>
      </c>
      <c r="C1605">
        <v>21.984770000000001</v>
      </c>
      <c r="D1605">
        <v>0.22094249999999999</v>
      </c>
      <c r="E1605">
        <v>1.0049799999999999E-2</v>
      </c>
      <c r="F1605" s="95">
        <f t="shared" si="24"/>
        <v>136</v>
      </c>
    </row>
    <row r="1606" spans="1:6" x14ac:dyDescent="0.2">
      <c r="A1606">
        <v>79.085819999999998</v>
      </c>
      <c r="B1606">
        <v>136.61840000000001</v>
      </c>
      <c r="C1606">
        <v>21.72317</v>
      </c>
      <c r="D1606">
        <v>0.13838010000000001</v>
      </c>
      <c r="E1606">
        <v>6.3701599999999997E-3</v>
      </c>
      <c r="F1606" s="95">
        <f t="shared" si="24"/>
        <v>137</v>
      </c>
    </row>
    <row r="1607" spans="1:6" x14ac:dyDescent="0.2">
      <c r="A1607">
        <v>79.135840000000002</v>
      </c>
      <c r="B1607">
        <v>136.7252</v>
      </c>
      <c r="C1607">
        <v>21.735489999999999</v>
      </c>
      <c r="D1607">
        <v>9.0927160000000007E-2</v>
      </c>
      <c r="E1607">
        <v>4.1833499999999997E-3</v>
      </c>
      <c r="F1607" s="95">
        <f t="shared" si="24"/>
        <v>137</v>
      </c>
    </row>
    <row r="1608" spans="1:6" x14ac:dyDescent="0.2">
      <c r="A1608">
        <v>79.185839999999999</v>
      </c>
      <c r="B1608">
        <v>136.8244</v>
      </c>
      <c r="C1608">
        <v>21.741099999999999</v>
      </c>
      <c r="D1608">
        <v>9.3397640000000004E-2</v>
      </c>
      <c r="E1608">
        <v>4.2959000000000001E-3</v>
      </c>
      <c r="F1608" s="95">
        <f t="shared" si="24"/>
        <v>137</v>
      </c>
    </row>
    <row r="1609" spans="1:6" x14ac:dyDescent="0.2">
      <c r="A1609">
        <v>79.235839999999996</v>
      </c>
      <c r="B1609">
        <v>136.941</v>
      </c>
      <c r="C1609">
        <v>21.74831</v>
      </c>
      <c r="D1609">
        <v>0.1208723</v>
      </c>
      <c r="E1609">
        <v>5.55778E-3</v>
      </c>
      <c r="F1609" s="95">
        <f t="shared" si="24"/>
        <v>137</v>
      </c>
    </row>
    <row r="1610" spans="1:6" x14ac:dyDescent="0.2">
      <c r="A1610">
        <v>79.285839999999993</v>
      </c>
      <c r="B1610">
        <v>137.02959999999999</v>
      </c>
      <c r="C1610">
        <v>21.768750000000001</v>
      </c>
      <c r="D1610">
        <v>0.1014374</v>
      </c>
      <c r="E1610">
        <v>4.6597699999999997E-3</v>
      </c>
      <c r="F1610" s="95">
        <f t="shared" si="24"/>
        <v>137</v>
      </c>
    </row>
    <row r="1611" spans="1:6" x14ac:dyDescent="0.2">
      <c r="A1611">
        <v>79.335819999999998</v>
      </c>
      <c r="B1611">
        <v>137.13419999999999</v>
      </c>
      <c r="C1611">
        <v>21.771519999999999</v>
      </c>
      <c r="D1611">
        <v>0.1138928</v>
      </c>
      <c r="E1611">
        <v>5.2312699999999997E-3</v>
      </c>
      <c r="F1611" s="95">
        <f t="shared" si="24"/>
        <v>137</v>
      </c>
    </row>
    <row r="1612" spans="1:6" x14ac:dyDescent="0.2">
      <c r="A1612">
        <v>79.385840000000002</v>
      </c>
      <c r="B1612">
        <v>137.2141</v>
      </c>
      <c r="C1612">
        <v>21.78575</v>
      </c>
      <c r="D1612">
        <v>0.12483660000000001</v>
      </c>
      <c r="E1612">
        <v>5.7301959999999999E-3</v>
      </c>
      <c r="F1612" s="95">
        <f t="shared" si="24"/>
        <v>137</v>
      </c>
    </row>
    <row r="1613" spans="1:6" x14ac:dyDescent="0.2">
      <c r="A1613">
        <v>79.435839999999999</v>
      </c>
      <c r="B1613">
        <v>137.346</v>
      </c>
      <c r="C1613">
        <v>21.809570000000001</v>
      </c>
      <c r="D1613">
        <v>0.10166219999999999</v>
      </c>
      <c r="E1613">
        <v>4.6613590000000003E-3</v>
      </c>
      <c r="F1613" s="95">
        <f t="shared" si="24"/>
        <v>137</v>
      </c>
    </row>
    <row r="1614" spans="1:6" x14ac:dyDescent="0.2">
      <c r="A1614">
        <v>79.485839999999996</v>
      </c>
      <c r="B1614">
        <v>137.4588</v>
      </c>
      <c r="C1614">
        <v>21.805199999999999</v>
      </c>
      <c r="D1614">
        <v>0.1000714</v>
      </c>
      <c r="E1614">
        <v>4.5893339999999996E-3</v>
      </c>
      <c r="F1614" s="95">
        <f t="shared" si="24"/>
        <v>137</v>
      </c>
    </row>
    <row r="1615" spans="1:6" x14ac:dyDescent="0.2">
      <c r="A1615">
        <v>79.535839999999993</v>
      </c>
      <c r="B1615">
        <v>137.55350000000001</v>
      </c>
      <c r="C1615">
        <v>21.827400000000001</v>
      </c>
      <c r="D1615">
        <v>0.1078074</v>
      </c>
      <c r="E1615">
        <v>4.9390859999999997E-3</v>
      </c>
      <c r="F1615" s="95">
        <f t="shared" si="24"/>
        <v>138</v>
      </c>
    </row>
    <row r="1616" spans="1:6" x14ac:dyDescent="0.2">
      <c r="A1616">
        <v>79.585819999999998</v>
      </c>
      <c r="B1616">
        <v>137.65809999999999</v>
      </c>
      <c r="C1616">
        <v>21.816120000000002</v>
      </c>
      <c r="D1616">
        <v>8.9351020000000003E-2</v>
      </c>
      <c r="E1616">
        <v>4.0956400000000002E-3</v>
      </c>
      <c r="F1616" s="95">
        <f t="shared" si="24"/>
        <v>138</v>
      </c>
    </row>
    <row r="1617" spans="1:6" x14ac:dyDescent="0.2">
      <c r="A1617">
        <v>79.635840000000002</v>
      </c>
      <c r="B1617">
        <v>137.7646</v>
      </c>
      <c r="C1617">
        <v>21.774339999999999</v>
      </c>
      <c r="D1617">
        <v>-1.7506609999999999E-2</v>
      </c>
      <c r="E1617" s="112">
        <v>-8.0400000000000003E-4</v>
      </c>
      <c r="F1617" s="95">
        <f t="shared" si="24"/>
        <v>138</v>
      </c>
    </row>
    <row r="1618" spans="1:6" x14ac:dyDescent="0.2">
      <c r="A1618">
        <v>79.685839999999999</v>
      </c>
      <c r="B1618">
        <v>137.8339</v>
      </c>
      <c r="C1618">
        <v>21.828679999999999</v>
      </c>
      <c r="D1618">
        <v>0.127911</v>
      </c>
      <c r="E1618">
        <v>5.8597659999999998E-3</v>
      </c>
      <c r="F1618" s="95">
        <f t="shared" si="24"/>
        <v>138</v>
      </c>
    </row>
    <row r="1619" spans="1:6" x14ac:dyDescent="0.2">
      <c r="A1619">
        <v>79.735839999999996</v>
      </c>
      <c r="B1619">
        <v>137.96090000000001</v>
      </c>
      <c r="C1619">
        <v>21.867920000000002</v>
      </c>
      <c r="D1619">
        <v>0.16468179999999999</v>
      </c>
      <c r="E1619">
        <v>7.5307489999999998E-3</v>
      </c>
      <c r="F1619" s="95">
        <f t="shared" si="24"/>
        <v>138</v>
      </c>
    </row>
    <row r="1620" spans="1:6" x14ac:dyDescent="0.2">
      <c r="A1620">
        <v>79.785839999999993</v>
      </c>
      <c r="B1620">
        <v>138.05350000000001</v>
      </c>
      <c r="C1620">
        <v>21.870920000000002</v>
      </c>
      <c r="D1620">
        <v>0.1308436</v>
      </c>
      <c r="E1620">
        <v>5.9825390000000003E-3</v>
      </c>
      <c r="F1620" s="95">
        <f t="shared" si="24"/>
        <v>138</v>
      </c>
    </row>
    <row r="1621" spans="1:6" x14ac:dyDescent="0.2">
      <c r="A1621">
        <v>79.835819999999998</v>
      </c>
      <c r="B1621">
        <v>138.14580000000001</v>
      </c>
      <c r="C1621">
        <v>21.86965</v>
      </c>
      <c r="D1621">
        <v>0.1316204</v>
      </c>
      <c r="E1621">
        <v>6.018402E-3</v>
      </c>
      <c r="F1621" s="95">
        <f t="shared" si="24"/>
        <v>138</v>
      </c>
    </row>
    <row r="1622" spans="1:6" x14ac:dyDescent="0.2">
      <c r="A1622">
        <v>79.885840000000002</v>
      </c>
      <c r="B1622">
        <v>138.25810000000001</v>
      </c>
      <c r="C1622">
        <v>21.868790000000001</v>
      </c>
      <c r="D1622">
        <v>0.1103509</v>
      </c>
      <c r="E1622">
        <v>5.0460440000000004E-3</v>
      </c>
      <c r="F1622" s="95">
        <f t="shared" si="24"/>
        <v>138</v>
      </c>
    </row>
    <row r="1623" spans="1:6" x14ac:dyDescent="0.2">
      <c r="A1623">
        <v>79.935839999999999</v>
      </c>
      <c r="B1623">
        <v>138.3526</v>
      </c>
      <c r="C1623">
        <v>21.894449999999999</v>
      </c>
      <c r="D1623">
        <v>0.1029694</v>
      </c>
      <c r="E1623">
        <v>4.7029890000000003E-3</v>
      </c>
      <c r="F1623" s="95">
        <f t="shared" si="24"/>
        <v>138</v>
      </c>
    </row>
    <row r="1624" spans="1:6" x14ac:dyDescent="0.2">
      <c r="A1624">
        <v>79.985839999999996</v>
      </c>
      <c r="B1624">
        <v>138.44280000000001</v>
      </c>
      <c r="C1624">
        <v>21.90448</v>
      </c>
      <c r="D1624">
        <v>0.107809</v>
      </c>
      <c r="E1624">
        <v>4.9217790000000003E-3</v>
      </c>
      <c r="F1624" s="95">
        <f t="shared" si="24"/>
        <v>138</v>
      </c>
    </row>
    <row r="1625" spans="1:6" x14ac:dyDescent="0.2">
      <c r="A1625">
        <v>80.035839999999993</v>
      </c>
      <c r="B1625">
        <v>138.55289999999999</v>
      </c>
      <c r="C1625">
        <v>21.89874</v>
      </c>
      <c r="D1625">
        <v>0.1065488</v>
      </c>
      <c r="E1625">
        <v>4.8655219999999997E-3</v>
      </c>
      <c r="F1625" s="95">
        <f t="shared" si="24"/>
        <v>139</v>
      </c>
    </row>
    <row r="1626" spans="1:6" x14ac:dyDescent="0.2">
      <c r="A1626">
        <v>80.085819999999998</v>
      </c>
      <c r="B1626">
        <v>138.64240000000001</v>
      </c>
      <c r="C1626">
        <v>21.905889999999999</v>
      </c>
      <c r="D1626">
        <v>0.1028882</v>
      </c>
      <c r="E1626">
        <v>4.6968299999999999E-3</v>
      </c>
      <c r="F1626" s="95">
        <f t="shared" si="24"/>
        <v>139</v>
      </c>
    </row>
    <row r="1627" spans="1:6" x14ac:dyDescent="0.2">
      <c r="A1627">
        <v>80.135840000000002</v>
      </c>
      <c r="B1627">
        <v>138.7619</v>
      </c>
      <c r="C1627">
        <v>21.929590000000001</v>
      </c>
      <c r="D1627">
        <v>0.10830960000000001</v>
      </c>
      <c r="E1627">
        <v>4.9389739999999996E-3</v>
      </c>
      <c r="F1627" s="95">
        <f t="shared" si="24"/>
        <v>139</v>
      </c>
    </row>
    <row r="1628" spans="1:6" x14ac:dyDescent="0.2">
      <c r="A1628">
        <v>80.185839999999999</v>
      </c>
      <c r="B1628">
        <v>138.8484</v>
      </c>
      <c r="C1628">
        <v>21.920940000000002</v>
      </c>
      <c r="D1628">
        <v>0.11306380000000001</v>
      </c>
      <c r="E1628">
        <v>5.1577960000000001E-3</v>
      </c>
      <c r="F1628" s="95">
        <f t="shared" si="24"/>
        <v>139</v>
      </c>
    </row>
    <row r="1629" spans="1:6" x14ac:dyDescent="0.2">
      <c r="A1629">
        <v>80.235839999999996</v>
      </c>
      <c r="B1629">
        <v>138.9547</v>
      </c>
      <c r="C1629">
        <v>21.935929999999999</v>
      </c>
      <c r="D1629">
        <v>0.11177520000000001</v>
      </c>
      <c r="E1629">
        <v>5.0955310000000004E-3</v>
      </c>
      <c r="F1629" s="95">
        <f t="shared" si="24"/>
        <v>139</v>
      </c>
    </row>
    <row r="1630" spans="1:6" x14ac:dyDescent="0.2">
      <c r="A1630">
        <v>80.285839999999993</v>
      </c>
      <c r="B1630">
        <v>139.07419999999999</v>
      </c>
      <c r="C1630">
        <v>21.947019999999998</v>
      </c>
      <c r="D1630">
        <v>9.8087339999999995E-2</v>
      </c>
      <c r="E1630">
        <v>4.4692780000000001E-3</v>
      </c>
      <c r="F1630" s="95">
        <f t="shared" si="24"/>
        <v>139</v>
      </c>
    </row>
    <row r="1631" spans="1:6" x14ac:dyDescent="0.2">
      <c r="A1631">
        <v>80.335819999999998</v>
      </c>
      <c r="B1631">
        <v>139.15110000000001</v>
      </c>
      <c r="C1631">
        <v>21.953779999999998</v>
      </c>
      <c r="D1631">
        <v>9.9282609999999993E-2</v>
      </c>
      <c r="E1631">
        <v>4.5223470000000003E-3</v>
      </c>
      <c r="F1631" s="95">
        <f t="shared" si="24"/>
        <v>139</v>
      </c>
    </row>
    <row r="1632" spans="1:6" x14ac:dyDescent="0.2">
      <c r="A1632">
        <v>80.385840000000002</v>
      </c>
      <c r="B1632">
        <v>139.2422</v>
      </c>
      <c r="C1632">
        <v>21.975300000000001</v>
      </c>
      <c r="D1632">
        <v>0.1048403</v>
      </c>
      <c r="E1632">
        <v>4.7708220000000001E-3</v>
      </c>
      <c r="F1632" s="95">
        <f t="shared" ref="F1632:F1695" si="25">ROUND(B1632,0)</f>
        <v>139</v>
      </c>
    </row>
    <row r="1633" spans="1:6" x14ac:dyDescent="0.2">
      <c r="A1633">
        <v>80.435940000000002</v>
      </c>
      <c r="B1633">
        <v>139.34100000000001</v>
      </c>
      <c r="C1633">
        <v>21.95637</v>
      </c>
      <c r="D1633">
        <v>0.10166459999999999</v>
      </c>
      <c r="E1633">
        <v>4.6303020000000002E-3</v>
      </c>
      <c r="F1633" s="95">
        <f t="shared" si="25"/>
        <v>139</v>
      </c>
    </row>
    <row r="1634" spans="1:6" x14ac:dyDescent="0.2">
      <c r="A1634">
        <v>80.486000000000004</v>
      </c>
      <c r="B1634">
        <v>139.43039999999999</v>
      </c>
      <c r="C1634">
        <v>21.986709999999999</v>
      </c>
      <c r="D1634">
        <v>0.10673390000000001</v>
      </c>
      <c r="E1634">
        <v>4.8544740000000001E-3</v>
      </c>
      <c r="F1634" s="95">
        <f t="shared" si="25"/>
        <v>139</v>
      </c>
    </row>
    <row r="1635" spans="1:6" x14ac:dyDescent="0.2">
      <c r="A1635">
        <v>80.536000000000001</v>
      </c>
      <c r="B1635">
        <v>139.53800000000001</v>
      </c>
      <c r="C1635">
        <v>21.996839999999999</v>
      </c>
      <c r="D1635">
        <v>0.10738060000000001</v>
      </c>
      <c r="E1635">
        <v>4.8816409999999999E-3</v>
      </c>
      <c r="F1635" s="95">
        <f t="shared" si="25"/>
        <v>140</v>
      </c>
    </row>
    <row r="1636" spans="1:6" x14ac:dyDescent="0.2">
      <c r="A1636">
        <v>80.585999999999999</v>
      </c>
      <c r="B1636">
        <v>139.6371</v>
      </c>
      <c r="C1636">
        <v>21.996680000000001</v>
      </c>
      <c r="D1636">
        <v>9.7834779999999996E-2</v>
      </c>
      <c r="E1636">
        <v>4.4477079999999999E-3</v>
      </c>
      <c r="F1636" s="95">
        <f t="shared" si="25"/>
        <v>140</v>
      </c>
    </row>
    <row r="1637" spans="1:6" x14ac:dyDescent="0.2">
      <c r="A1637">
        <v>80.635999999999996</v>
      </c>
      <c r="B1637">
        <v>139.75370000000001</v>
      </c>
      <c r="C1637">
        <v>21.993670000000002</v>
      </c>
      <c r="D1637">
        <v>0.1032213</v>
      </c>
      <c r="E1637">
        <v>4.693226E-3</v>
      </c>
      <c r="F1637" s="95">
        <f t="shared" si="25"/>
        <v>140</v>
      </c>
    </row>
    <row r="1638" spans="1:6" x14ac:dyDescent="0.2">
      <c r="A1638">
        <v>80.686000000000007</v>
      </c>
      <c r="B1638">
        <v>139.851</v>
      </c>
      <c r="C1638">
        <v>22.01839</v>
      </c>
      <c r="D1638">
        <v>0.1099625</v>
      </c>
      <c r="E1638">
        <v>4.9941200000000003E-3</v>
      </c>
      <c r="F1638" s="95">
        <f t="shared" si="25"/>
        <v>140</v>
      </c>
    </row>
    <row r="1639" spans="1:6" x14ac:dyDescent="0.2">
      <c r="A1639">
        <v>80.736000000000004</v>
      </c>
      <c r="B1639">
        <v>139.93459999999999</v>
      </c>
      <c r="C1639">
        <v>22.022379999999998</v>
      </c>
      <c r="D1639">
        <v>9.7306240000000002E-2</v>
      </c>
      <c r="E1639">
        <v>4.4185149999999996E-3</v>
      </c>
      <c r="F1639" s="95">
        <f t="shared" si="25"/>
        <v>140</v>
      </c>
    </row>
    <row r="1640" spans="1:6" x14ac:dyDescent="0.2">
      <c r="A1640">
        <v>80.786000000000001</v>
      </c>
      <c r="B1640">
        <v>140.03219999999999</v>
      </c>
      <c r="C1640">
        <v>22.03998</v>
      </c>
      <c r="D1640">
        <v>0.1022165</v>
      </c>
      <c r="E1640">
        <v>4.6377759999999997E-3</v>
      </c>
      <c r="F1640" s="95">
        <f t="shared" si="25"/>
        <v>140</v>
      </c>
    </row>
    <row r="1641" spans="1:6" x14ac:dyDescent="0.2">
      <c r="A1641">
        <v>80.835999999999999</v>
      </c>
      <c r="B1641">
        <v>140.11490000000001</v>
      </c>
      <c r="C1641">
        <v>22.049389999999999</v>
      </c>
      <c r="D1641">
        <v>4.3585640000000002E-2</v>
      </c>
      <c r="E1641">
        <v>1.9767280000000001E-3</v>
      </c>
      <c r="F1641" s="95">
        <f t="shared" si="25"/>
        <v>140</v>
      </c>
    </row>
    <row r="1642" spans="1:6" x14ac:dyDescent="0.2">
      <c r="A1642">
        <v>80.885999999999996</v>
      </c>
      <c r="B1642">
        <v>140.2439</v>
      </c>
      <c r="C1642">
        <v>22.064170000000001</v>
      </c>
      <c r="D1642">
        <v>0.1703614</v>
      </c>
      <c r="E1642">
        <v>7.7211759999999997E-3</v>
      </c>
      <c r="F1642" s="95">
        <f t="shared" si="25"/>
        <v>140</v>
      </c>
    </row>
    <row r="1643" spans="1:6" x14ac:dyDescent="0.2">
      <c r="A1643">
        <v>80.936000000000007</v>
      </c>
      <c r="B1643">
        <v>140.346</v>
      </c>
      <c r="C1643">
        <v>22.05462</v>
      </c>
      <c r="D1643">
        <v>0.13252849999999999</v>
      </c>
      <c r="E1643">
        <v>6.0091060000000002E-3</v>
      </c>
      <c r="F1643" s="95">
        <f t="shared" si="25"/>
        <v>140</v>
      </c>
    </row>
    <row r="1644" spans="1:6" x14ac:dyDescent="0.2">
      <c r="A1644">
        <v>80.986000000000004</v>
      </c>
      <c r="B1644">
        <v>140.4349</v>
      </c>
      <c r="C1644">
        <v>22.066520000000001</v>
      </c>
      <c r="D1644">
        <v>0.1015414</v>
      </c>
      <c r="E1644">
        <v>4.6016060000000003E-3</v>
      </c>
      <c r="F1644" s="95">
        <f t="shared" si="25"/>
        <v>140</v>
      </c>
    </row>
    <row r="1645" spans="1:6" x14ac:dyDescent="0.2">
      <c r="A1645">
        <v>81.036000000000001</v>
      </c>
      <c r="B1645">
        <v>140.5376</v>
      </c>
      <c r="C1645">
        <v>22.07085</v>
      </c>
      <c r="D1645">
        <v>0.10552060000000001</v>
      </c>
      <c r="E1645">
        <v>4.7809970000000004E-3</v>
      </c>
      <c r="F1645" s="95">
        <f t="shared" si="25"/>
        <v>141</v>
      </c>
    </row>
    <row r="1646" spans="1:6" x14ac:dyDescent="0.2">
      <c r="A1646">
        <v>81.085999999999999</v>
      </c>
      <c r="B1646">
        <v>140.6448</v>
      </c>
      <c r="C1646">
        <v>22.096</v>
      </c>
      <c r="D1646">
        <v>0.11222840000000001</v>
      </c>
      <c r="E1646">
        <v>5.0791300000000003E-3</v>
      </c>
      <c r="F1646" s="95">
        <f t="shared" si="25"/>
        <v>141</v>
      </c>
    </row>
    <row r="1647" spans="1:6" x14ac:dyDescent="0.2">
      <c r="A1647">
        <v>81.135999999999996</v>
      </c>
      <c r="B1647">
        <v>140.74690000000001</v>
      </c>
      <c r="C1647">
        <v>22.08381</v>
      </c>
      <c r="D1647">
        <v>0.11047659999999999</v>
      </c>
      <c r="E1647">
        <v>5.0026080000000004E-3</v>
      </c>
      <c r="F1647" s="95">
        <f t="shared" si="25"/>
        <v>141</v>
      </c>
    </row>
    <row r="1648" spans="1:6" x14ac:dyDescent="0.2">
      <c r="A1648">
        <v>81.186000000000007</v>
      </c>
      <c r="B1648">
        <v>140.85</v>
      </c>
      <c r="C1648">
        <v>22.10145</v>
      </c>
      <c r="D1648">
        <v>9.3524540000000003E-2</v>
      </c>
      <c r="E1648">
        <v>4.2316020000000001E-3</v>
      </c>
      <c r="F1648" s="95">
        <f t="shared" si="25"/>
        <v>141</v>
      </c>
    </row>
    <row r="1649" spans="1:6" x14ac:dyDescent="0.2">
      <c r="A1649">
        <v>81.236000000000004</v>
      </c>
      <c r="B1649">
        <v>140.95509999999999</v>
      </c>
      <c r="C1649">
        <v>22.111180000000001</v>
      </c>
      <c r="D1649">
        <v>9.8714060000000006E-2</v>
      </c>
      <c r="E1649">
        <v>4.4644419999999999E-3</v>
      </c>
      <c r="F1649" s="95">
        <f t="shared" si="25"/>
        <v>141</v>
      </c>
    </row>
    <row r="1650" spans="1:6" x14ac:dyDescent="0.2">
      <c r="A1650">
        <v>81.286000000000001</v>
      </c>
      <c r="B1650">
        <v>141.04939999999999</v>
      </c>
      <c r="C1650">
        <v>22.11795</v>
      </c>
      <c r="D1650">
        <v>0.1014702</v>
      </c>
      <c r="E1650">
        <v>4.5876839999999999E-3</v>
      </c>
      <c r="F1650" s="95">
        <f t="shared" si="25"/>
        <v>141</v>
      </c>
    </row>
    <row r="1651" spans="1:6" x14ac:dyDescent="0.2">
      <c r="A1651">
        <v>81.335999999999999</v>
      </c>
      <c r="B1651">
        <v>141.14099999999999</v>
      </c>
      <c r="C1651">
        <v>22.12154</v>
      </c>
      <c r="D1651">
        <v>0.1055102</v>
      </c>
      <c r="E1651">
        <v>4.7695699999999999E-3</v>
      </c>
      <c r="F1651" s="95">
        <f t="shared" si="25"/>
        <v>141</v>
      </c>
    </row>
    <row r="1652" spans="1:6" x14ac:dyDescent="0.2">
      <c r="A1652">
        <v>81.385999999999996</v>
      </c>
      <c r="B1652">
        <v>141.25219999999999</v>
      </c>
      <c r="C1652">
        <v>22.13862</v>
      </c>
      <c r="D1652">
        <v>0.1161706</v>
      </c>
      <c r="E1652">
        <v>5.2474139999999997E-3</v>
      </c>
      <c r="F1652" s="95">
        <f t="shared" si="25"/>
        <v>141</v>
      </c>
    </row>
    <row r="1653" spans="1:6" x14ac:dyDescent="0.2">
      <c r="A1653">
        <v>81.436000000000007</v>
      </c>
      <c r="B1653">
        <v>141.33580000000001</v>
      </c>
      <c r="C1653">
        <v>22.143740000000001</v>
      </c>
      <c r="D1653">
        <v>0.103884</v>
      </c>
      <c r="E1653">
        <v>4.6913459999999999E-3</v>
      </c>
      <c r="F1653" s="95">
        <f t="shared" si="25"/>
        <v>141</v>
      </c>
    </row>
    <row r="1654" spans="1:6" x14ac:dyDescent="0.2">
      <c r="A1654">
        <v>81.486000000000004</v>
      </c>
      <c r="B1654">
        <v>141.43639999999999</v>
      </c>
      <c r="C1654">
        <v>22.158239999999999</v>
      </c>
      <c r="D1654">
        <v>0.10980959999999999</v>
      </c>
      <c r="E1654">
        <v>4.9557000000000004E-3</v>
      </c>
      <c r="F1654" s="95">
        <f t="shared" si="25"/>
        <v>141</v>
      </c>
    </row>
    <row r="1655" spans="1:6" x14ac:dyDescent="0.2">
      <c r="A1655">
        <v>81.536000000000001</v>
      </c>
      <c r="B1655">
        <v>141.52209999999999</v>
      </c>
      <c r="C1655">
        <v>22.16433</v>
      </c>
      <c r="D1655">
        <v>0.1243919</v>
      </c>
      <c r="E1655">
        <v>5.6122560000000004E-3</v>
      </c>
      <c r="F1655" s="95">
        <f t="shared" si="25"/>
        <v>142</v>
      </c>
    </row>
    <row r="1656" spans="1:6" x14ac:dyDescent="0.2">
      <c r="A1656">
        <v>81.585999999999999</v>
      </c>
      <c r="B1656">
        <v>141.63159999999999</v>
      </c>
      <c r="C1656">
        <v>22.162379999999999</v>
      </c>
      <c r="D1656">
        <v>0.11632919999999999</v>
      </c>
      <c r="E1656">
        <v>5.248946E-3</v>
      </c>
      <c r="F1656" s="95">
        <f t="shared" si="25"/>
        <v>142</v>
      </c>
    </row>
    <row r="1657" spans="1:6" x14ac:dyDescent="0.2">
      <c r="A1657">
        <v>81.635999999999996</v>
      </c>
      <c r="B1657">
        <v>141.72749999999999</v>
      </c>
      <c r="C1657">
        <v>22.1677</v>
      </c>
      <c r="D1657">
        <v>9.4208139999999996E-2</v>
      </c>
      <c r="E1657">
        <v>4.2497919999999996E-3</v>
      </c>
      <c r="F1657" s="95">
        <f t="shared" si="25"/>
        <v>142</v>
      </c>
    </row>
    <row r="1658" spans="1:6" x14ac:dyDescent="0.2">
      <c r="A1658">
        <v>81.686000000000007</v>
      </c>
      <c r="B1658">
        <v>141.83690000000001</v>
      </c>
      <c r="C1658">
        <v>22.185140000000001</v>
      </c>
      <c r="D1658">
        <v>0.1048949</v>
      </c>
      <c r="E1658">
        <v>4.7281579999999997E-3</v>
      </c>
      <c r="F1658" s="95">
        <f t="shared" si="25"/>
        <v>142</v>
      </c>
    </row>
    <row r="1659" spans="1:6" x14ac:dyDescent="0.2">
      <c r="A1659">
        <v>81.736000000000004</v>
      </c>
      <c r="B1659">
        <v>141.9367</v>
      </c>
      <c r="C1659">
        <v>22.1904</v>
      </c>
      <c r="D1659">
        <v>9.8986759999999993E-2</v>
      </c>
      <c r="E1659">
        <v>4.4607910000000004E-3</v>
      </c>
      <c r="F1659" s="95">
        <f t="shared" si="25"/>
        <v>142</v>
      </c>
    </row>
    <row r="1660" spans="1:6" x14ac:dyDescent="0.2">
      <c r="A1660">
        <v>81.786000000000001</v>
      </c>
      <c r="B1660">
        <v>142.0514</v>
      </c>
      <c r="C1660">
        <v>22.21171</v>
      </c>
      <c r="D1660">
        <v>9.5329700000000003E-2</v>
      </c>
      <c r="E1660">
        <v>4.2918679999999999E-3</v>
      </c>
      <c r="F1660" s="95">
        <f t="shared" si="25"/>
        <v>142</v>
      </c>
    </row>
    <row r="1661" spans="1:6" x14ac:dyDescent="0.2">
      <c r="A1661">
        <v>81.835999999999999</v>
      </c>
      <c r="B1661">
        <v>142.1294</v>
      </c>
      <c r="C1661">
        <v>22.181360000000002</v>
      </c>
      <c r="D1661">
        <v>-2.541123E-2</v>
      </c>
      <c r="E1661" s="112">
        <v>-1.1456000000000001E-3</v>
      </c>
      <c r="F1661" s="95">
        <f t="shared" si="25"/>
        <v>142</v>
      </c>
    </row>
    <row r="1662" spans="1:6" x14ac:dyDescent="0.2">
      <c r="A1662">
        <v>81.885999999999996</v>
      </c>
      <c r="B1662">
        <v>142.23050000000001</v>
      </c>
      <c r="C1662">
        <v>22.252269999999999</v>
      </c>
      <c r="D1662">
        <v>7.6131290000000004E-2</v>
      </c>
      <c r="E1662">
        <v>3.4212800000000001E-3</v>
      </c>
      <c r="F1662" s="95">
        <f t="shared" si="25"/>
        <v>142</v>
      </c>
    </row>
    <row r="1663" spans="1:6" x14ac:dyDescent="0.2">
      <c r="A1663">
        <v>81.936000000000007</v>
      </c>
      <c r="B1663">
        <v>142.35130000000001</v>
      </c>
      <c r="C1663">
        <v>22.260480000000001</v>
      </c>
      <c r="D1663">
        <v>0.25799250000000001</v>
      </c>
      <c r="E1663">
        <v>1.158971E-2</v>
      </c>
      <c r="F1663" s="95">
        <f t="shared" si="25"/>
        <v>142</v>
      </c>
    </row>
    <row r="1664" spans="1:6" x14ac:dyDescent="0.2">
      <c r="A1664">
        <v>81.986000000000004</v>
      </c>
      <c r="B1664">
        <v>142.44909999999999</v>
      </c>
      <c r="C1664">
        <v>22.233720000000002</v>
      </c>
      <c r="D1664">
        <v>0.1698258</v>
      </c>
      <c r="E1664">
        <v>7.6382079999999996E-3</v>
      </c>
      <c r="F1664" s="95">
        <f t="shared" si="25"/>
        <v>142</v>
      </c>
    </row>
    <row r="1665" spans="1:6" x14ac:dyDescent="0.2">
      <c r="A1665">
        <v>82.036000000000001</v>
      </c>
      <c r="B1665">
        <v>142.53700000000001</v>
      </c>
      <c r="C1665">
        <v>22.268699999999999</v>
      </c>
      <c r="D1665">
        <v>0.12028229999999999</v>
      </c>
      <c r="E1665">
        <v>5.4014060000000001E-3</v>
      </c>
      <c r="F1665" s="95">
        <f t="shared" si="25"/>
        <v>143</v>
      </c>
    </row>
    <row r="1666" spans="1:6" x14ac:dyDescent="0.2">
      <c r="A1666">
        <v>82.085999999999999</v>
      </c>
      <c r="B1666">
        <v>142.649</v>
      </c>
      <c r="C1666">
        <v>22.255479999999999</v>
      </c>
      <c r="D1666">
        <v>0.10967300000000001</v>
      </c>
      <c r="E1666">
        <v>4.9279099999999998E-3</v>
      </c>
      <c r="F1666" s="95">
        <f t="shared" si="25"/>
        <v>143</v>
      </c>
    </row>
    <row r="1667" spans="1:6" x14ac:dyDescent="0.2">
      <c r="A1667">
        <v>82.135999999999996</v>
      </c>
      <c r="B1667">
        <v>142.7406</v>
      </c>
      <c r="C1667">
        <v>22.262129999999999</v>
      </c>
      <c r="D1667">
        <v>0.1090265</v>
      </c>
      <c r="E1667">
        <v>4.8973999999999997E-3</v>
      </c>
      <c r="F1667" s="95">
        <f t="shared" si="25"/>
        <v>143</v>
      </c>
    </row>
    <row r="1668" spans="1:6" x14ac:dyDescent="0.2">
      <c r="A1668">
        <v>82.186000000000007</v>
      </c>
      <c r="B1668">
        <v>142.85169999999999</v>
      </c>
      <c r="C1668">
        <v>22.29514</v>
      </c>
      <c r="D1668">
        <v>0.11993379999999999</v>
      </c>
      <c r="E1668">
        <v>5.3793720000000003E-3</v>
      </c>
      <c r="F1668" s="95">
        <f t="shared" si="25"/>
        <v>143</v>
      </c>
    </row>
    <row r="1669" spans="1:6" x14ac:dyDescent="0.2">
      <c r="A1669">
        <v>82.236000000000004</v>
      </c>
      <c r="B1669">
        <v>142.94470000000001</v>
      </c>
      <c r="C1669">
        <v>22.298469999999998</v>
      </c>
      <c r="D1669">
        <v>0.1030317</v>
      </c>
      <c r="E1669">
        <v>4.6205739999999997E-3</v>
      </c>
      <c r="F1669" s="95">
        <f t="shared" si="25"/>
        <v>143</v>
      </c>
    </row>
    <row r="1670" spans="1:6" x14ac:dyDescent="0.2">
      <c r="A1670">
        <v>82.286000000000001</v>
      </c>
      <c r="B1670">
        <v>143.0361</v>
      </c>
      <c r="C1670">
        <v>22.300350000000002</v>
      </c>
      <c r="D1670">
        <v>0.1094149</v>
      </c>
      <c r="E1670">
        <v>4.9064199999999999E-3</v>
      </c>
      <c r="F1670" s="95">
        <f t="shared" si="25"/>
        <v>143</v>
      </c>
    </row>
    <row r="1671" spans="1:6" x14ac:dyDescent="0.2">
      <c r="A1671">
        <v>82.335999999999999</v>
      </c>
      <c r="B1671">
        <v>143.15</v>
      </c>
      <c r="C1671">
        <v>22.289919999999999</v>
      </c>
      <c r="D1671">
        <v>0.106532</v>
      </c>
      <c r="E1671">
        <v>4.7793799999999997E-3</v>
      </c>
      <c r="F1671" s="95">
        <f t="shared" si="25"/>
        <v>143</v>
      </c>
    </row>
    <row r="1672" spans="1:6" x14ac:dyDescent="0.2">
      <c r="A1672">
        <v>82.385999999999996</v>
      </c>
      <c r="B1672">
        <v>143.25909999999999</v>
      </c>
      <c r="C1672">
        <v>22.313310000000001</v>
      </c>
      <c r="D1672">
        <v>0.13208739999999999</v>
      </c>
      <c r="E1672">
        <v>5.9196680000000003E-3</v>
      </c>
      <c r="F1672" s="95">
        <f t="shared" si="25"/>
        <v>143</v>
      </c>
    </row>
    <row r="1673" spans="1:6" x14ac:dyDescent="0.2">
      <c r="A1673">
        <v>82.436000000000007</v>
      </c>
      <c r="B1673">
        <v>143.3535</v>
      </c>
      <c r="C1673">
        <v>22.31373</v>
      </c>
      <c r="D1673">
        <v>0.2010286</v>
      </c>
      <c r="E1673">
        <v>9.0091879999999996E-3</v>
      </c>
      <c r="F1673" s="95">
        <f t="shared" si="25"/>
        <v>143</v>
      </c>
    </row>
    <row r="1674" spans="1:6" x14ac:dyDescent="0.2">
      <c r="A1674">
        <v>82.486000000000004</v>
      </c>
      <c r="B1674">
        <v>143.45939999999999</v>
      </c>
      <c r="C1674">
        <v>22.343240000000002</v>
      </c>
      <c r="D1674">
        <v>0.231096</v>
      </c>
      <c r="E1674">
        <v>1.034299E-2</v>
      </c>
      <c r="F1674" s="95">
        <f t="shared" si="25"/>
        <v>143</v>
      </c>
    </row>
    <row r="1675" spans="1:6" x14ac:dyDescent="0.2">
      <c r="A1675">
        <v>82.536000000000001</v>
      </c>
      <c r="B1675">
        <v>143.53370000000001</v>
      </c>
      <c r="C1675">
        <v>22.301380000000002</v>
      </c>
      <c r="D1675">
        <v>1.927712E-3</v>
      </c>
      <c r="E1675" s="112">
        <v>8.6439200000000004E-5</v>
      </c>
      <c r="F1675" s="95">
        <f t="shared" si="25"/>
        <v>144</v>
      </c>
    </row>
    <row r="1676" spans="1:6" x14ac:dyDescent="0.2">
      <c r="A1676">
        <v>82.585999999999999</v>
      </c>
      <c r="B1676">
        <v>143.62559999999999</v>
      </c>
      <c r="C1676">
        <v>22.295110000000001</v>
      </c>
      <c r="D1676">
        <v>0.69973129999999994</v>
      </c>
      <c r="E1676">
        <v>3.1384969999999998E-2</v>
      </c>
      <c r="F1676" s="95">
        <f t="shared" si="25"/>
        <v>144</v>
      </c>
    </row>
    <row r="1677" spans="1:6" x14ac:dyDescent="0.2">
      <c r="A1677">
        <v>82.635999999999996</v>
      </c>
      <c r="B1677">
        <v>143.74879999999999</v>
      </c>
      <c r="C1677">
        <v>22.331610000000001</v>
      </c>
      <c r="D1677">
        <v>2.5039079999999998E-2</v>
      </c>
      <c r="E1677">
        <v>1.121239E-3</v>
      </c>
      <c r="F1677" s="95">
        <f t="shared" si="25"/>
        <v>144</v>
      </c>
    </row>
    <row r="1678" spans="1:6" x14ac:dyDescent="0.2">
      <c r="A1678">
        <v>82.686000000000007</v>
      </c>
      <c r="B1678">
        <v>143.833</v>
      </c>
      <c r="C1678">
        <v>22.276299999999999</v>
      </c>
      <c r="D1678">
        <v>-0.13263639999999999</v>
      </c>
      <c r="E1678" s="112">
        <v>-5.9541999999999998E-3</v>
      </c>
      <c r="F1678" s="95">
        <f t="shared" si="25"/>
        <v>144</v>
      </c>
    </row>
    <row r="1679" spans="1:6" x14ac:dyDescent="0.2">
      <c r="A1679">
        <v>82.736000000000004</v>
      </c>
      <c r="B1679">
        <v>143.93549999999999</v>
      </c>
      <c r="C1679">
        <v>22.344819999999999</v>
      </c>
      <c r="D1679">
        <v>-3.546991E-2</v>
      </c>
      <c r="E1679" s="112">
        <v>-1.5874000000000001E-3</v>
      </c>
      <c r="F1679" s="95">
        <f t="shared" si="25"/>
        <v>144</v>
      </c>
    </row>
    <row r="1680" spans="1:6" x14ac:dyDescent="0.2">
      <c r="A1680">
        <v>82.786000000000001</v>
      </c>
      <c r="B1680">
        <v>144.0368</v>
      </c>
      <c r="C1680">
        <v>22.36523</v>
      </c>
      <c r="D1680">
        <v>6.177705E-2</v>
      </c>
      <c r="E1680">
        <v>2.7621920000000001E-3</v>
      </c>
      <c r="F1680" s="95">
        <f t="shared" si="25"/>
        <v>144</v>
      </c>
    </row>
    <row r="1681" spans="1:6" x14ac:dyDescent="0.2">
      <c r="A1681">
        <v>82.835999999999999</v>
      </c>
      <c r="B1681">
        <v>144.12200000000001</v>
      </c>
      <c r="C1681">
        <v>22.364730000000002</v>
      </c>
      <c r="D1681">
        <v>8.3869990000000005E-2</v>
      </c>
      <c r="E1681">
        <v>3.7501000000000001E-3</v>
      </c>
      <c r="F1681" s="95">
        <f t="shared" si="25"/>
        <v>144</v>
      </c>
    </row>
    <row r="1682" spans="1:6" x14ac:dyDescent="0.2">
      <c r="A1682">
        <v>82.885999999999996</v>
      </c>
      <c r="B1682">
        <v>144.22110000000001</v>
      </c>
      <c r="C1682">
        <v>22.388929999999998</v>
      </c>
      <c r="D1682">
        <v>0.1079828</v>
      </c>
      <c r="E1682">
        <v>4.8230440000000003E-3</v>
      </c>
      <c r="F1682" s="95">
        <f t="shared" si="25"/>
        <v>144</v>
      </c>
    </row>
    <row r="1683" spans="1:6" x14ac:dyDescent="0.2">
      <c r="A1683">
        <v>82.936059999999998</v>
      </c>
      <c r="B1683">
        <v>144.35079999999999</v>
      </c>
      <c r="C1683">
        <v>22.396000000000001</v>
      </c>
      <c r="D1683">
        <v>0.11249389999999999</v>
      </c>
      <c r="E1683">
        <v>5.0229460000000004E-3</v>
      </c>
      <c r="F1683" s="95">
        <f t="shared" si="25"/>
        <v>144</v>
      </c>
    </row>
    <row r="1684" spans="1:6" x14ac:dyDescent="0.2">
      <c r="A1684">
        <v>82.986180000000004</v>
      </c>
      <c r="B1684">
        <v>144.4342</v>
      </c>
      <c r="C1684">
        <v>22.35962</v>
      </c>
      <c r="D1684">
        <v>0.127057</v>
      </c>
      <c r="E1684">
        <v>5.6824299999999996E-3</v>
      </c>
      <c r="F1684" s="95">
        <f t="shared" si="25"/>
        <v>144</v>
      </c>
    </row>
    <row r="1685" spans="1:6" x14ac:dyDescent="0.2">
      <c r="A1685">
        <v>83.036159999999995</v>
      </c>
      <c r="B1685">
        <v>144.50839999999999</v>
      </c>
      <c r="C1685">
        <v>22.417000000000002</v>
      </c>
      <c r="D1685">
        <v>7.5122410000000001E-2</v>
      </c>
      <c r="E1685">
        <v>3.3511370000000001E-3</v>
      </c>
      <c r="F1685" s="95">
        <f t="shared" si="25"/>
        <v>145</v>
      </c>
    </row>
    <row r="1686" spans="1:6" x14ac:dyDescent="0.2">
      <c r="A1686">
        <v>83.086179999999999</v>
      </c>
      <c r="B1686">
        <v>144.6183</v>
      </c>
      <c r="C1686">
        <v>22.375350000000001</v>
      </c>
      <c r="D1686">
        <v>9.1060219999999997E-2</v>
      </c>
      <c r="E1686">
        <v>4.0696669999999999E-3</v>
      </c>
      <c r="F1686" s="95">
        <f t="shared" si="25"/>
        <v>145</v>
      </c>
    </row>
    <row r="1687" spans="1:6" x14ac:dyDescent="0.2">
      <c r="A1687">
        <v>83.136179999999996</v>
      </c>
      <c r="B1687">
        <v>144.72409999999999</v>
      </c>
      <c r="C1687">
        <v>22.438600000000001</v>
      </c>
      <c r="D1687">
        <v>0.1233578</v>
      </c>
      <c r="E1687">
        <v>5.497572E-3</v>
      </c>
      <c r="F1687" s="95">
        <f t="shared" si="25"/>
        <v>145</v>
      </c>
    </row>
    <row r="1688" spans="1:6" x14ac:dyDescent="0.2">
      <c r="A1688">
        <v>83.186160000000001</v>
      </c>
      <c r="B1688">
        <v>144.83170000000001</v>
      </c>
      <c r="C1688">
        <v>22.4115</v>
      </c>
      <c r="D1688">
        <v>0.1005303</v>
      </c>
      <c r="E1688">
        <v>4.4856599999999998E-3</v>
      </c>
      <c r="F1688" s="95">
        <f t="shared" si="25"/>
        <v>145</v>
      </c>
    </row>
    <row r="1689" spans="1:6" x14ac:dyDescent="0.2">
      <c r="A1689">
        <v>83.236180000000004</v>
      </c>
      <c r="B1689">
        <v>144.92869999999999</v>
      </c>
      <c r="C1689">
        <v>22.43552</v>
      </c>
      <c r="D1689">
        <v>8.8247190000000003E-2</v>
      </c>
      <c r="E1689">
        <v>3.9333689999999999E-3</v>
      </c>
      <c r="F1689" s="95">
        <f t="shared" si="25"/>
        <v>145</v>
      </c>
    </row>
    <row r="1690" spans="1:6" x14ac:dyDescent="0.2">
      <c r="A1690">
        <v>83.286159999999995</v>
      </c>
      <c r="B1690">
        <v>145.02199999999999</v>
      </c>
      <c r="C1690">
        <v>22.43882</v>
      </c>
      <c r="D1690">
        <v>8.5200810000000002E-2</v>
      </c>
      <c r="E1690">
        <v>3.7970270000000001E-3</v>
      </c>
      <c r="F1690" s="95">
        <f t="shared" si="25"/>
        <v>145</v>
      </c>
    </row>
    <row r="1691" spans="1:6" x14ac:dyDescent="0.2">
      <c r="A1691">
        <v>83.336179999999999</v>
      </c>
      <c r="B1691">
        <v>145.1292</v>
      </c>
      <c r="C1691">
        <v>22.473490000000002</v>
      </c>
      <c r="D1691">
        <v>0.1239203</v>
      </c>
      <c r="E1691">
        <v>5.5140639999999999E-3</v>
      </c>
      <c r="F1691" s="95">
        <f t="shared" si="25"/>
        <v>145</v>
      </c>
    </row>
    <row r="1692" spans="1:6" x14ac:dyDescent="0.2">
      <c r="A1692">
        <v>83.386179999999996</v>
      </c>
      <c r="B1692">
        <v>145.2313</v>
      </c>
      <c r="C1692">
        <v>22.451059999999998</v>
      </c>
      <c r="D1692">
        <v>0.1038394</v>
      </c>
      <c r="E1692">
        <v>4.6251440000000003E-3</v>
      </c>
      <c r="F1692" s="95">
        <f t="shared" si="25"/>
        <v>145</v>
      </c>
    </row>
    <row r="1693" spans="1:6" x14ac:dyDescent="0.2">
      <c r="A1693">
        <v>83.436160000000001</v>
      </c>
      <c r="B1693">
        <v>145.34460000000001</v>
      </c>
      <c r="C1693">
        <v>22.469439999999999</v>
      </c>
      <c r="D1693">
        <v>8.8506260000000003E-2</v>
      </c>
      <c r="E1693">
        <v>3.9389610000000004E-3</v>
      </c>
      <c r="F1693" s="95">
        <f t="shared" si="25"/>
        <v>145</v>
      </c>
    </row>
    <row r="1694" spans="1:6" x14ac:dyDescent="0.2">
      <c r="A1694">
        <v>83.486180000000004</v>
      </c>
      <c r="B1694">
        <v>145.4367</v>
      </c>
      <c r="C1694">
        <v>22.479469999999999</v>
      </c>
      <c r="D1694">
        <v>8.6906650000000002E-2</v>
      </c>
      <c r="E1694">
        <v>3.8660449999999998E-3</v>
      </c>
      <c r="F1694" s="95">
        <f t="shared" si="25"/>
        <v>145</v>
      </c>
    </row>
    <row r="1695" spans="1:6" x14ac:dyDescent="0.2">
      <c r="A1695">
        <v>83.536159999999995</v>
      </c>
      <c r="B1695">
        <v>145.53550000000001</v>
      </c>
      <c r="C1695">
        <v>22.50037</v>
      </c>
      <c r="D1695">
        <v>0.1619797</v>
      </c>
      <c r="E1695">
        <v>7.1989799999999998E-3</v>
      </c>
      <c r="F1695" s="95">
        <f t="shared" si="25"/>
        <v>146</v>
      </c>
    </row>
    <row r="1696" spans="1:6" x14ac:dyDescent="0.2">
      <c r="A1696">
        <v>83.586179999999999</v>
      </c>
      <c r="B1696">
        <v>145.64940000000001</v>
      </c>
      <c r="C1696">
        <v>22.486920000000001</v>
      </c>
      <c r="D1696">
        <v>0.1236254</v>
      </c>
      <c r="E1696">
        <v>5.4976560000000001E-3</v>
      </c>
      <c r="F1696" s="95">
        <f t="shared" ref="F1696:F1759" si="26">ROUND(B1696,0)</f>
        <v>146</v>
      </c>
    </row>
    <row r="1697" spans="1:6" x14ac:dyDescent="0.2">
      <c r="A1697">
        <v>83.636179999999996</v>
      </c>
      <c r="B1697">
        <v>145.7296</v>
      </c>
      <c r="C1697">
        <v>22.479189999999999</v>
      </c>
      <c r="D1697">
        <v>7.8513120000000006E-2</v>
      </c>
      <c r="E1697">
        <v>3.4927030000000002E-3</v>
      </c>
      <c r="F1697" s="95">
        <f t="shared" si="26"/>
        <v>146</v>
      </c>
    </row>
    <row r="1698" spans="1:6" x14ac:dyDescent="0.2">
      <c r="A1698">
        <v>83.686160000000001</v>
      </c>
      <c r="B1698">
        <v>145.85059999999999</v>
      </c>
      <c r="C1698">
        <v>22.498159999999999</v>
      </c>
      <c r="D1698">
        <v>5.6207559999999997E-2</v>
      </c>
      <c r="E1698">
        <v>2.4983169999999999E-3</v>
      </c>
      <c r="F1698" s="95">
        <f t="shared" si="26"/>
        <v>146</v>
      </c>
    </row>
    <row r="1699" spans="1:6" x14ac:dyDescent="0.2">
      <c r="A1699">
        <v>83.736180000000004</v>
      </c>
      <c r="B1699">
        <v>145.94630000000001</v>
      </c>
      <c r="C1699">
        <v>22.505189999999999</v>
      </c>
      <c r="D1699">
        <v>9.4061779999999998E-2</v>
      </c>
      <c r="E1699">
        <v>4.1795599999999997E-3</v>
      </c>
      <c r="F1699" s="95">
        <f t="shared" si="26"/>
        <v>146</v>
      </c>
    </row>
    <row r="1700" spans="1:6" x14ac:dyDescent="0.2">
      <c r="A1700">
        <v>83.786159999999995</v>
      </c>
      <c r="B1700">
        <v>146.0488</v>
      </c>
      <c r="C1700">
        <v>22.54457</v>
      </c>
      <c r="D1700">
        <v>0.1524568</v>
      </c>
      <c r="E1700">
        <v>6.7624620000000003E-3</v>
      </c>
      <c r="F1700" s="95">
        <f t="shared" si="26"/>
        <v>146</v>
      </c>
    </row>
    <row r="1701" spans="1:6" x14ac:dyDescent="0.2">
      <c r="A1701">
        <v>83.836179999999999</v>
      </c>
      <c r="B1701">
        <v>146.14920000000001</v>
      </c>
      <c r="C1701">
        <v>22.523599999999998</v>
      </c>
      <c r="D1701">
        <v>8.6770029999999998E-2</v>
      </c>
      <c r="E1701">
        <v>3.8524060000000001E-3</v>
      </c>
      <c r="F1701" s="95">
        <f t="shared" si="26"/>
        <v>146</v>
      </c>
    </row>
    <row r="1702" spans="1:6" x14ac:dyDescent="0.2">
      <c r="A1702">
        <v>83.886179999999996</v>
      </c>
      <c r="B1702">
        <v>146.25399999999999</v>
      </c>
      <c r="C1702">
        <v>22.526299999999999</v>
      </c>
      <c r="D1702">
        <v>9.3199649999999995E-2</v>
      </c>
      <c r="E1702">
        <v>4.1373720000000003E-3</v>
      </c>
      <c r="F1702" s="95">
        <f t="shared" si="26"/>
        <v>146</v>
      </c>
    </row>
    <row r="1703" spans="1:6" x14ac:dyDescent="0.2">
      <c r="A1703">
        <v>83.936160000000001</v>
      </c>
      <c r="B1703">
        <v>146.3467</v>
      </c>
      <c r="C1703">
        <v>22.532710000000002</v>
      </c>
      <c r="D1703">
        <v>8.6736439999999998E-2</v>
      </c>
      <c r="E1703">
        <v>3.8493580000000002E-3</v>
      </c>
      <c r="F1703" s="95">
        <f t="shared" si="26"/>
        <v>146</v>
      </c>
    </row>
    <row r="1704" spans="1:6" x14ac:dyDescent="0.2">
      <c r="A1704">
        <v>83.986180000000004</v>
      </c>
      <c r="B1704">
        <v>146.4222</v>
      </c>
      <c r="C1704">
        <v>22.539370000000002</v>
      </c>
      <c r="D1704">
        <v>9.5020320000000005E-2</v>
      </c>
      <c r="E1704">
        <v>4.2157480000000001E-3</v>
      </c>
      <c r="F1704" s="95">
        <f t="shared" si="26"/>
        <v>146</v>
      </c>
    </row>
    <row r="1705" spans="1:6" x14ac:dyDescent="0.2">
      <c r="A1705">
        <v>84.036159999999995</v>
      </c>
      <c r="B1705">
        <v>146.5247</v>
      </c>
      <c r="C1705">
        <v>22.553270000000001</v>
      </c>
      <c r="D1705">
        <v>0.10268529999999999</v>
      </c>
      <c r="E1705">
        <v>4.553011E-3</v>
      </c>
      <c r="F1705" s="95">
        <f t="shared" si="26"/>
        <v>147</v>
      </c>
    </row>
    <row r="1706" spans="1:6" x14ac:dyDescent="0.2">
      <c r="A1706">
        <v>84.086179999999999</v>
      </c>
      <c r="B1706">
        <v>146.62479999999999</v>
      </c>
      <c r="C1706">
        <v>22.57949</v>
      </c>
      <c r="D1706">
        <v>9.6458859999999993E-2</v>
      </c>
      <c r="E1706">
        <v>4.2719680000000001E-3</v>
      </c>
      <c r="F1706" s="95">
        <f t="shared" si="26"/>
        <v>147</v>
      </c>
    </row>
    <row r="1707" spans="1:6" x14ac:dyDescent="0.2">
      <c r="A1707">
        <v>84.136179999999996</v>
      </c>
      <c r="B1707">
        <v>146.75059999999999</v>
      </c>
      <c r="C1707">
        <v>22.566790000000001</v>
      </c>
      <c r="D1707">
        <v>0.117282</v>
      </c>
      <c r="E1707">
        <v>5.1971079999999998E-3</v>
      </c>
      <c r="F1707" s="95">
        <f t="shared" si="26"/>
        <v>147</v>
      </c>
    </row>
    <row r="1708" spans="1:6" x14ac:dyDescent="0.2">
      <c r="A1708">
        <v>84.186160000000001</v>
      </c>
      <c r="B1708">
        <v>146.86080000000001</v>
      </c>
      <c r="C1708">
        <v>22.5395</v>
      </c>
      <c r="D1708">
        <v>0.1634362</v>
      </c>
      <c r="E1708">
        <v>7.2510990000000004E-3</v>
      </c>
      <c r="F1708" s="95">
        <f t="shared" si="26"/>
        <v>147</v>
      </c>
    </row>
    <row r="1709" spans="1:6" x14ac:dyDescent="0.2">
      <c r="A1709">
        <v>84.236180000000004</v>
      </c>
      <c r="B1709">
        <v>146.95660000000001</v>
      </c>
      <c r="C1709">
        <v>22.59667</v>
      </c>
      <c r="D1709">
        <v>-2.1825750000000001E-2</v>
      </c>
      <c r="E1709" s="112">
        <v>-9.6588000000000002E-4</v>
      </c>
      <c r="F1709" s="95">
        <f t="shared" si="26"/>
        <v>147</v>
      </c>
    </row>
    <row r="1710" spans="1:6" x14ac:dyDescent="0.2">
      <c r="A1710">
        <v>84.286159999999995</v>
      </c>
      <c r="B1710">
        <v>147.05019999999999</v>
      </c>
      <c r="C1710">
        <v>22.602979999999999</v>
      </c>
      <c r="D1710">
        <v>0.14942810000000001</v>
      </c>
      <c r="E1710">
        <v>6.6109890000000003E-3</v>
      </c>
      <c r="F1710" s="95">
        <f t="shared" si="26"/>
        <v>147</v>
      </c>
    </row>
    <row r="1711" spans="1:6" x14ac:dyDescent="0.2">
      <c r="A1711">
        <v>84.336179999999999</v>
      </c>
      <c r="B1711">
        <v>147.1542</v>
      </c>
      <c r="C1711">
        <v>22.62555</v>
      </c>
      <c r="D1711">
        <v>0.13031590000000001</v>
      </c>
      <c r="E1711">
        <v>5.7596820000000003E-3</v>
      </c>
      <c r="F1711" s="95">
        <f t="shared" si="26"/>
        <v>147</v>
      </c>
    </row>
    <row r="1712" spans="1:6" x14ac:dyDescent="0.2">
      <c r="A1712">
        <v>84.386179999999996</v>
      </c>
      <c r="B1712">
        <v>147.2182</v>
      </c>
      <c r="C1712">
        <v>22.603850000000001</v>
      </c>
      <c r="D1712">
        <v>0.1234966</v>
      </c>
      <c r="E1712">
        <v>5.4635179999999997E-3</v>
      </c>
      <c r="F1712" s="95">
        <f t="shared" si="26"/>
        <v>147</v>
      </c>
    </row>
    <row r="1713" spans="1:6" x14ac:dyDescent="0.2">
      <c r="A1713">
        <v>84.436160000000001</v>
      </c>
      <c r="B1713">
        <v>147.34460000000001</v>
      </c>
      <c r="C1713">
        <v>22.627960000000002</v>
      </c>
      <c r="D1713">
        <v>0.1109175</v>
      </c>
      <c r="E1713">
        <v>4.9017899999999996E-3</v>
      </c>
      <c r="F1713" s="95">
        <f t="shared" si="26"/>
        <v>147</v>
      </c>
    </row>
    <row r="1714" spans="1:6" x14ac:dyDescent="0.2">
      <c r="A1714">
        <v>84.486180000000004</v>
      </c>
      <c r="B1714">
        <v>147.4555</v>
      </c>
      <c r="C1714">
        <v>22.616779999999999</v>
      </c>
      <c r="D1714">
        <v>0.1077028</v>
      </c>
      <c r="E1714">
        <v>4.7620759999999996E-3</v>
      </c>
      <c r="F1714" s="95">
        <f t="shared" si="26"/>
        <v>147</v>
      </c>
    </row>
    <row r="1715" spans="1:6" x14ac:dyDescent="0.2">
      <c r="A1715">
        <v>84.536159999999995</v>
      </c>
      <c r="B1715">
        <v>147.5419</v>
      </c>
      <c r="C1715">
        <v>22.6492</v>
      </c>
      <c r="D1715">
        <v>0.1061855</v>
      </c>
      <c r="E1715">
        <v>4.688266E-3</v>
      </c>
      <c r="F1715" s="95">
        <f t="shared" si="26"/>
        <v>148</v>
      </c>
    </row>
    <row r="1716" spans="1:6" x14ac:dyDescent="0.2">
      <c r="A1716">
        <v>84.586179999999999</v>
      </c>
      <c r="B1716">
        <v>147.6644</v>
      </c>
      <c r="C1716">
        <v>22.64404</v>
      </c>
      <c r="D1716">
        <v>8.6731379999999997E-2</v>
      </c>
      <c r="E1716">
        <v>3.8302089999999998E-3</v>
      </c>
      <c r="F1716" s="95">
        <f t="shared" si="26"/>
        <v>148</v>
      </c>
    </row>
    <row r="1717" spans="1:6" x14ac:dyDescent="0.2">
      <c r="A1717">
        <v>84.636179999999996</v>
      </c>
      <c r="B1717">
        <v>147.74629999999999</v>
      </c>
      <c r="C1717">
        <v>22.656749999999999</v>
      </c>
      <c r="D1717">
        <v>9.0270089999999997E-2</v>
      </c>
      <c r="E1717">
        <v>3.9842480000000001E-3</v>
      </c>
      <c r="F1717" s="95">
        <f t="shared" si="26"/>
        <v>148</v>
      </c>
    </row>
    <row r="1718" spans="1:6" x14ac:dyDescent="0.2">
      <c r="A1718">
        <v>84.686160000000001</v>
      </c>
      <c r="B1718">
        <v>147.85329999999999</v>
      </c>
      <c r="C1718">
        <v>22.66743</v>
      </c>
      <c r="D1718">
        <v>0.1015904</v>
      </c>
      <c r="E1718">
        <v>4.4817800000000003E-3</v>
      </c>
      <c r="F1718" s="95">
        <f t="shared" si="26"/>
        <v>148</v>
      </c>
    </row>
    <row r="1719" spans="1:6" x14ac:dyDescent="0.2">
      <c r="A1719">
        <v>84.736180000000004</v>
      </c>
      <c r="B1719">
        <v>147.94390000000001</v>
      </c>
      <c r="C1719">
        <v>22.660080000000001</v>
      </c>
      <c r="D1719">
        <v>9.6074939999999998E-2</v>
      </c>
      <c r="E1719">
        <v>4.2398319999999998E-3</v>
      </c>
      <c r="F1719" s="95">
        <f t="shared" si="26"/>
        <v>148</v>
      </c>
    </row>
    <row r="1720" spans="1:6" x14ac:dyDescent="0.2">
      <c r="A1720">
        <v>84.786159999999995</v>
      </c>
      <c r="B1720">
        <v>148.03870000000001</v>
      </c>
      <c r="C1720">
        <v>22.681719999999999</v>
      </c>
      <c r="D1720">
        <v>0.11266089999999999</v>
      </c>
      <c r="E1720">
        <v>4.967033E-3</v>
      </c>
      <c r="F1720" s="95">
        <f t="shared" si="26"/>
        <v>148</v>
      </c>
    </row>
    <row r="1721" spans="1:6" x14ac:dyDescent="0.2">
      <c r="A1721">
        <v>84.836179999999999</v>
      </c>
      <c r="B1721">
        <v>148.1157</v>
      </c>
      <c r="C1721">
        <v>22.684640000000002</v>
      </c>
      <c r="D1721">
        <v>9.2895510000000001E-2</v>
      </c>
      <c r="E1721">
        <v>4.0950839999999997E-3</v>
      </c>
      <c r="F1721" s="95">
        <f t="shared" si="26"/>
        <v>148</v>
      </c>
    </row>
    <row r="1722" spans="1:6" x14ac:dyDescent="0.2">
      <c r="A1722">
        <v>84.886179999999996</v>
      </c>
      <c r="B1722">
        <v>148.21940000000001</v>
      </c>
      <c r="C1722">
        <v>22.703109999999999</v>
      </c>
      <c r="D1722">
        <v>0.10190920000000001</v>
      </c>
      <c r="E1722">
        <v>4.4887759999999999E-3</v>
      </c>
      <c r="F1722" s="95">
        <f t="shared" si="26"/>
        <v>148</v>
      </c>
    </row>
    <row r="1723" spans="1:6" x14ac:dyDescent="0.2">
      <c r="A1723">
        <v>84.936160000000001</v>
      </c>
      <c r="B1723">
        <v>148.34010000000001</v>
      </c>
      <c r="C1723">
        <v>22.7057</v>
      </c>
      <c r="D1723">
        <v>8.4124619999999997E-2</v>
      </c>
      <c r="E1723">
        <v>3.7050009999999999E-3</v>
      </c>
      <c r="F1723" s="95">
        <f t="shared" si="26"/>
        <v>148</v>
      </c>
    </row>
    <row r="1724" spans="1:6" x14ac:dyDescent="0.2">
      <c r="A1724">
        <v>84.986180000000004</v>
      </c>
      <c r="B1724">
        <v>148.43289999999999</v>
      </c>
      <c r="C1724">
        <v>22.698519999999998</v>
      </c>
      <c r="D1724">
        <v>0.1014177</v>
      </c>
      <c r="E1724">
        <v>4.4680309999999999E-3</v>
      </c>
      <c r="F1724" s="95">
        <f t="shared" si="26"/>
        <v>148</v>
      </c>
    </row>
    <row r="1725" spans="1:6" x14ac:dyDescent="0.2">
      <c r="A1725">
        <v>85.036159999999995</v>
      </c>
      <c r="B1725">
        <v>148.5326</v>
      </c>
      <c r="C1725">
        <v>22.7118</v>
      </c>
      <c r="D1725">
        <v>0.1010913</v>
      </c>
      <c r="E1725">
        <v>4.451048E-3</v>
      </c>
      <c r="F1725" s="95">
        <f t="shared" si="26"/>
        <v>149</v>
      </c>
    </row>
    <row r="1726" spans="1:6" x14ac:dyDescent="0.2">
      <c r="A1726">
        <v>85.086179999999999</v>
      </c>
      <c r="B1726">
        <v>148.6397</v>
      </c>
      <c r="C1726">
        <v>22.734279999999998</v>
      </c>
      <c r="D1726">
        <v>0.1027161</v>
      </c>
      <c r="E1726">
        <v>4.518116E-3</v>
      </c>
      <c r="F1726" s="95">
        <f t="shared" si="26"/>
        <v>149</v>
      </c>
    </row>
    <row r="1727" spans="1:6" x14ac:dyDescent="0.2">
      <c r="A1727">
        <v>85.136179999999996</v>
      </c>
      <c r="B1727">
        <v>148.73670000000001</v>
      </c>
      <c r="C1727">
        <v>22.744299999999999</v>
      </c>
      <c r="D1727">
        <v>0.1064625</v>
      </c>
      <c r="E1727">
        <v>4.6808409999999998E-3</v>
      </c>
      <c r="F1727" s="95">
        <f t="shared" si="26"/>
        <v>149</v>
      </c>
    </row>
    <row r="1728" spans="1:6" x14ac:dyDescent="0.2">
      <c r="A1728">
        <v>85.186160000000001</v>
      </c>
      <c r="B1728">
        <v>148.834</v>
      </c>
      <c r="C1728">
        <v>22.747</v>
      </c>
      <c r="D1728">
        <v>0.15878149999999999</v>
      </c>
      <c r="E1728">
        <v>6.9803280000000001E-3</v>
      </c>
      <c r="F1728" s="95">
        <f t="shared" si="26"/>
        <v>149</v>
      </c>
    </row>
    <row r="1729" spans="1:6" x14ac:dyDescent="0.2">
      <c r="A1729">
        <v>85.236819999999994</v>
      </c>
      <c r="B1729">
        <v>148.94999999999999</v>
      </c>
      <c r="C1729">
        <v>22.99652</v>
      </c>
      <c r="D1729">
        <v>1.5953299999999999</v>
      </c>
      <c r="E1729">
        <v>6.9372680000000006E-2</v>
      </c>
      <c r="F1729" s="95">
        <f t="shared" si="26"/>
        <v>149</v>
      </c>
    </row>
    <row r="1730" spans="1:6" x14ac:dyDescent="0.2">
      <c r="A1730">
        <v>85.291219999999996</v>
      </c>
      <c r="B1730">
        <v>149.05549999999999</v>
      </c>
      <c r="C1730">
        <v>22.109169999999999</v>
      </c>
      <c r="D1730">
        <v>0.42121350000000002</v>
      </c>
      <c r="E1730">
        <v>1.9051530000000001E-2</v>
      </c>
      <c r="F1730" s="95">
        <f t="shared" si="26"/>
        <v>149</v>
      </c>
    </row>
    <row r="1731" spans="1:6" x14ac:dyDescent="0.2">
      <c r="A1731">
        <v>85.341840000000005</v>
      </c>
      <c r="B1731">
        <v>149.16589999999999</v>
      </c>
      <c r="C1731">
        <v>22.523779999999999</v>
      </c>
      <c r="D1731">
        <v>0.2987244</v>
      </c>
      <c r="E1731">
        <v>1.3262629999999999E-2</v>
      </c>
      <c r="F1731" s="95">
        <f t="shared" si="26"/>
        <v>149</v>
      </c>
    </row>
    <row r="1732" spans="1:6" x14ac:dyDescent="0.2">
      <c r="A1732">
        <v>85.391840000000002</v>
      </c>
      <c r="B1732">
        <v>149.2817</v>
      </c>
      <c r="C1732">
        <v>22.61598</v>
      </c>
      <c r="D1732">
        <v>0.21579950000000001</v>
      </c>
      <c r="E1732">
        <v>9.5419029999999991E-3</v>
      </c>
      <c r="F1732" s="95">
        <f t="shared" si="26"/>
        <v>149</v>
      </c>
    </row>
    <row r="1733" spans="1:6" x14ac:dyDescent="0.2">
      <c r="A1733">
        <v>85.443179999999998</v>
      </c>
      <c r="B1733">
        <v>149.386</v>
      </c>
      <c r="C1733">
        <v>22.857620000000001</v>
      </c>
      <c r="D1733">
        <v>-9.1202359999999996E-2</v>
      </c>
      <c r="E1733" s="112">
        <v>-3.9899999999999996E-3</v>
      </c>
      <c r="F1733" s="95">
        <f t="shared" si="26"/>
        <v>149</v>
      </c>
    </row>
    <row r="1734" spans="1:6" x14ac:dyDescent="0.2">
      <c r="A1734">
        <v>85.493840000000006</v>
      </c>
      <c r="B1734">
        <v>149.4598</v>
      </c>
      <c r="C1734">
        <v>22.748149999999999</v>
      </c>
      <c r="D1734">
        <v>0.27204</v>
      </c>
      <c r="E1734">
        <v>1.195878E-2</v>
      </c>
      <c r="F1734" s="95">
        <f t="shared" si="26"/>
        <v>149</v>
      </c>
    </row>
    <row r="1735" spans="1:6" x14ac:dyDescent="0.2">
      <c r="A1735">
        <v>85.543819999999997</v>
      </c>
      <c r="B1735">
        <v>149.54679999999999</v>
      </c>
      <c r="C1735">
        <v>22.76774</v>
      </c>
      <c r="D1735">
        <v>0.16434950000000001</v>
      </c>
      <c r="E1735">
        <v>7.2185219999999998E-3</v>
      </c>
      <c r="F1735" s="95">
        <f t="shared" si="26"/>
        <v>150</v>
      </c>
    </row>
    <row r="1736" spans="1:6" x14ac:dyDescent="0.2">
      <c r="A1736">
        <v>85.59384</v>
      </c>
      <c r="B1736">
        <v>149.66409999999999</v>
      </c>
      <c r="C1736">
        <v>22.788360000000001</v>
      </c>
      <c r="D1736">
        <v>0.2178717</v>
      </c>
      <c r="E1736">
        <v>9.5606560000000007E-3</v>
      </c>
      <c r="F1736" s="95">
        <f t="shared" si="26"/>
        <v>150</v>
      </c>
    </row>
    <row r="1737" spans="1:6" x14ac:dyDescent="0.2">
      <c r="A1737">
        <v>85.643839999999997</v>
      </c>
      <c r="B1737">
        <v>149.76220000000001</v>
      </c>
      <c r="C1737">
        <v>22.791080000000001</v>
      </c>
      <c r="D1737">
        <v>0.1480679</v>
      </c>
      <c r="E1737">
        <v>6.4967460000000003E-3</v>
      </c>
      <c r="F1737" s="95">
        <f t="shared" si="26"/>
        <v>150</v>
      </c>
    </row>
    <row r="1738" spans="1:6" x14ac:dyDescent="0.2">
      <c r="A1738">
        <v>85.693839999999994</v>
      </c>
      <c r="B1738">
        <v>149.86240000000001</v>
      </c>
      <c r="C1738">
        <v>22.815380000000001</v>
      </c>
      <c r="D1738">
        <v>0.1064957</v>
      </c>
      <c r="E1738">
        <v>4.667717E-3</v>
      </c>
      <c r="F1738" s="95">
        <f t="shared" si="26"/>
        <v>150</v>
      </c>
    </row>
    <row r="1739" spans="1:6" x14ac:dyDescent="0.2">
      <c r="A1739">
        <v>85.743840000000006</v>
      </c>
      <c r="B1739">
        <v>149.97640000000001</v>
      </c>
      <c r="C1739">
        <v>22.82264</v>
      </c>
      <c r="D1739">
        <v>3.7563430000000002E-2</v>
      </c>
      <c r="E1739">
        <v>1.645884E-3</v>
      </c>
      <c r="F1739" s="95">
        <f t="shared" si="26"/>
        <v>150</v>
      </c>
    </row>
    <row r="1740" spans="1:6" x14ac:dyDescent="0.2">
      <c r="A1740">
        <v>85.793819999999997</v>
      </c>
      <c r="B1740">
        <v>150.07060000000001</v>
      </c>
      <c r="C1740">
        <v>22.812729999999998</v>
      </c>
      <c r="D1740">
        <v>0.1171696</v>
      </c>
      <c r="E1740">
        <v>5.1361499999999999E-3</v>
      </c>
      <c r="F1740" s="95">
        <f t="shared" si="26"/>
        <v>150</v>
      </c>
    </row>
    <row r="1741" spans="1:6" x14ac:dyDescent="0.2">
      <c r="A1741">
        <v>85.84384</v>
      </c>
      <c r="B1741">
        <v>150.16579999999999</v>
      </c>
      <c r="C1741">
        <v>22.82206</v>
      </c>
      <c r="D1741">
        <v>0.1062164</v>
      </c>
      <c r="E1741">
        <v>4.6541100000000004E-3</v>
      </c>
      <c r="F1741" s="95">
        <f t="shared" si="26"/>
        <v>150</v>
      </c>
    </row>
    <row r="1742" spans="1:6" x14ac:dyDescent="0.2">
      <c r="A1742">
        <v>85.893839999999997</v>
      </c>
      <c r="B1742">
        <v>150.2681</v>
      </c>
      <c r="C1742">
        <v>22.858640000000001</v>
      </c>
      <c r="D1742">
        <v>0.1030109</v>
      </c>
      <c r="E1742">
        <v>4.5064340000000001E-3</v>
      </c>
      <c r="F1742" s="95">
        <f t="shared" si="26"/>
        <v>150</v>
      </c>
    </row>
    <row r="1743" spans="1:6" x14ac:dyDescent="0.2">
      <c r="A1743">
        <v>85.943839999999994</v>
      </c>
      <c r="B1743">
        <v>150.35669999999999</v>
      </c>
      <c r="C1743">
        <v>22.839400000000001</v>
      </c>
      <c r="D1743">
        <v>0.10650759999999999</v>
      </c>
      <c r="E1743">
        <v>4.6633300000000003E-3</v>
      </c>
      <c r="F1743" s="95">
        <f t="shared" si="26"/>
        <v>150</v>
      </c>
    </row>
    <row r="1744" spans="1:6" x14ac:dyDescent="0.2">
      <c r="A1744">
        <v>85.993840000000006</v>
      </c>
      <c r="B1744">
        <v>150.47300000000001</v>
      </c>
      <c r="C1744">
        <v>22.84498</v>
      </c>
      <c r="D1744">
        <v>9.0396030000000002E-2</v>
      </c>
      <c r="E1744">
        <v>3.9569319999999998E-3</v>
      </c>
      <c r="F1744" s="95">
        <f t="shared" si="26"/>
        <v>150</v>
      </c>
    </row>
    <row r="1745" spans="1:6" x14ac:dyDescent="0.2">
      <c r="A1745">
        <v>86.043819999999997</v>
      </c>
      <c r="B1745">
        <v>150.55590000000001</v>
      </c>
      <c r="C1745">
        <v>22.86985</v>
      </c>
      <c r="D1745">
        <v>0.1027231</v>
      </c>
      <c r="E1745">
        <v>4.4916399999999999E-3</v>
      </c>
      <c r="F1745" s="95">
        <f t="shared" si="26"/>
        <v>151</v>
      </c>
    </row>
    <row r="1746" spans="1:6" x14ac:dyDescent="0.2">
      <c r="A1746">
        <v>86.09384</v>
      </c>
      <c r="B1746">
        <v>150.6713</v>
      </c>
      <c r="C1746">
        <v>22.868289999999998</v>
      </c>
      <c r="D1746">
        <v>8.5710980000000006E-2</v>
      </c>
      <c r="E1746">
        <v>3.7480270000000001E-3</v>
      </c>
      <c r="F1746" s="95">
        <f t="shared" si="26"/>
        <v>151</v>
      </c>
    </row>
    <row r="1747" spans="1:6" x14ac:dyDescent="0.2">
      <c r="A1747">
        <v>86.143839999999997</v>
      </c>
      <c r="B1747">
        <v>150.7619</v>
      </c>
      <c r="C1747">
        <v>22.89415</v>
      </c>
      <c r="D1747">
        <v>9.2887940000000002E-2</v>
      </c>
      <c r="E1747">
        <v>4.0572789999999996E-3</v>
      </c>
      <c r="F1747" s="95">
        <f t="shared" si="26"/>
        <v>151</v>
      </c>
    </row>
    <row r="1748" spans="1:6" x14ac:dyDescent="0.2">
      <c r="A1748">
        <v>86.193839999999994</v>
      </c>
      <c r="B1748">
        <v>150.8708</v>
      </c>
      <c r="C1748">
        <v>22.883590000000002</v>
      </c>
      <c r="D1748">
        <v>0.10601969999999999</v>
      </c>
      <c r="E1748">
        <v>4.6330019999999998E-3</v>
      </c>
      <c r="F1748" s="95">
        <f t="shared" si="26"/>
        <v>151</v>
      </c>
    </row>
    <row r="1749" spans="1:6" x14ac:dyDescent="0.2">
      <c r="A1749">
        <v>86.243840000000006</v>
      </c>
      <c r="B1749">
        <v>150.9676</v>
      </c>
      <c r="C1749">
        <v>22.89415</v>
      </c>
      <c r="D1749">
        <v>9.0384909999999999E-2</v>
      </c>
      <c r="E1749">
        <v>3.9479479999999997E-3</v>
      </c>
      <c r="F1749" s="95">
        <f t="shared" si="26"/>
        <v>151</v>
      </c>
    </row>
    <row r="1750" spans="1:6" x14ac:dyDescent="0.2">
      <c r="A1750">
        <v>86.293819999999997</v>
      </c>
      <c r="B1750">
        <v>151.0556</v>
      </c>
      <c r="C1750">
        <v>22.907820000000001</v>
      </c>
      <c r="D1750">
        <v>9.925908E-2</v>
      </c>
      <c r="E1750">
        <v>4.3329780000000004E-3</v>
      </c>
      <c r="F1750" s="95">
        <f t="shared" si="26"/>
        <v>151</v>
      </c>
    </row>
    <row r="1751" spans="1:6" x14ac:dyDescent="0.2">
      <c r="A1751">
        <v>86.34384</v>
      </c>
      <c r="B1751">
        <v>151.15790000000001</v>
      </c>
      <c r="C1751">
        <v>22.912590000000002</v>
      </c>
      <c r="D1751">
        <v>0.10369929999999999</v>
      </c>
      <c r="E1751">
        <v>4.5258670000000003E-3</v>
      </c>
      <c r="F1751" s="95">
        <f t="shared" si="26"/>
        <v>151</v>
      </c>
    </row>
    <row r="1752" spans="1:6" x14ac:dyDescent="0.2">
      <c r="A1752">
        <v>86.393839999999997</v>
      </c>
      <c r="B1752">
        <v>151.25970000000001</v>
      </c>
      <c r="C1752">
        <v>22.942299999999999</v>
      </c>
      <c r="D1752">
        <v>0.1288608</v>
      </c>
      <c r="E1752">
        <v>5.6167300000000003E-3</v>
      </c>
      <c r="F1752" s="95">
        <f t="shared" si="26"/>
        <v>151</v>
      </c>
    </row>
    <row r="1753" spans="1:6" x14ac:dyDescent="0.2">
      <c r="A1753">
        <v>86.443839999999994</v>
      </c>
      <c r="B1753">
        <v>151.36680000000001</v>
      </c>
      <c r="C1753">
        <v>22.92841</v>
      </c>
      <c r="D1753">
        <v>9.2384800000000003E-2</v>
      </c>
      <c r="E1753">
        <v>4.0292720000000004E-3</v>
      </c>
      <c r="F1753" s="95">
        <f t="shared" si="26"/>
        <v>151</v>
      </c>
    </row>
    <row r="1754" spans="1:6" x14ac:dyDescent="0.2">
      <c r="A1754">
        <v>86.493840000000006</v>
      </c>
      <c r="B1754">
        <v>151.45679999999999</v>
      </c>
      <c r="C1754">
        <v>22.903960000000001</v>
      </c>
      <c r="D1754">
        <v>9.7163120000000006E-2</v>
      </c>
      <c r="E1754">
        <v>4.2421969999999996E-3</v>
      </c>
      <c r="F1754" s="95">
        <f t="shared" si="26"/>
        <v>151</v>
      </c>
    </row>
    <row r="1755" spans="1:6" x14ac:dyDescent="0.2">
      <c r="A1755">
        <v>86.543819999999997</v>
      </c>
      <c r="B1755">
        <v>151.56039999999999</v>
      </c>
      <c r="C1755">
        <v>22.973939999999999</v>
      </c>
      <c r="D1755">
        <v>0.1018529</v>
      </c>
      <c r="E1755">
        <v>4.4334090000000001E-3</v>
      </c>
      <c r="F1755" s="95">
        <f t="shared" si="26"/>
        <v>152</v>
      </c>
    </row>
    <row r="1756" spans="1:6" x14ac:dyDescent="0.2">
      <c r="A1756">
        <v>86.59384</v>
      </c>
      <c r="B1756">
        <v>151.66630000000001</v>
      </c>
      <c r="C1756">
        <v>22.964500000000001</v>
      </c>
      <c r="D1756">
        <v>7.5685939999999993E-2</v>
      </c>
      <c r="E1756">
        <v>3.2957809999999998E-3</v>
      </c>
      <c r="F1756" s="95">
        <f t="shared" si="26"/>
        <v>152</v>
      </c>
    </row>
    <row r="1757" spans="1:6" x14ac:dyDescent="0.2">
      <c r="A1757">
        <v>86.643839999999997</v>
      </c>
      <c r="B1757">
        <v>151.74520000000001</v>
      </c>
      <c r="C1757">
        <v>22.9575</v>
      </c>
      <c r="D1757">
        <v>8.1263840000000004E-2</v>
      </c>
      <c r="E1757">
        <v>3.5397520000000002E-3</v>
      </c>
      <c r="F1757" s="95">
        <f t="shared" si="26"/>
        <v>152</v>
      </c>
    </row>
    <row r="1758" spans="1:6" x14ac:dyDescent="0.2">
      <c r="A1758">
        <v>86.693839999999994</v>
      </c>
      <c r="B1758">
        <v>151.8638</v>
      </c>
      <c r="C1758">
        <v>22.95955</v>
      </c>
      <c r="D1758">
        <v>0.13259670000000001</v>
      </c>
      <c r="E1758">
        <v>5.7752300000000001E-3</v>
      </c>
      <c r="F1758" s="95">
        <f t="shared" si="26"/>
        <v>152</v>
      </c>
    </row>
    <row r="1759" spans="1:6" x14ac:dyDescent="0.2">
      <c r="A1759">
        <v>86.743840000000006</v>
      </c>
      <c r="B1759">
        <v>151.9684</v>
      </c>
      <c r="C1759">
        <v>22.973890000000001</v>
      </c>
      <c r="D1759">
        <v>0.10951809999999999</v>
      </c>
      <c r="E1759">
        <v>4.7670660000000004E-3</v>
      </c>
      <c r="F1759" s="95">
        <f t="shared" si="26"/>
        <v>152</v>
      </c>
    </row>
    <row r="1760" spans="1:6" x14ac:dyDescent="0.2">
      <c r="A1760">
        <v>86.793819999999997</v>
      </c>
      <c r="B1760">
        <v>152.08619999999999</v>
      </c>
      <c r="C1760">
        <v>22.992889999999999</v>
      </c>
      <c r="D1760">
        <v>9.3744640000000004E-2</v>
      </c>
      <c r="E1760">
        <v>4.0771139999999997E-3</v>
      </c>
      <c r="F1760" s="95">
        <f t="shared" ref="F1760:F1823" si="27">ROUND(B1760,0)</f>
        <v>152</v>
      </c>
    </row>
    <row r="1761" spans="1:6" x14ac:dyDescent="0.2">
      <c r="A1761">
        <v>86.843999999999994</v>
      </c>
      <c r="B1761">
        <v>152.17019999999999</v>
      </c>
      <c r="C1761">
        <v>22.987380000000002</v>
      </c>
      <c r="D1761">
        <v>0.1036353</v>
      </c>
      <c r="E1761">
        <v>4.508354E-3</v>
      </c>
      <c r="F1761" s="95">
        <f t="shared" si="27"/>
        <v>152</v>
      </c>
    </row>
    <row r="1762" spans="1:6" x14ac:dyDescent="0.2">
      <c r="A1762">
        <v>86.893990000000002</v>
      </c>
      <c r="B1762">
        <v>152.2517</v>
      </c>
      <c r="C1762">
        <v>23.00149</v>
      </c>
      <c r="D1762">
        <v>0.10764940000000001</v>
      </c>
      <c r="E1762">
        <v>4.680104E-3</v>
      </c>
      <c r="F1762" s="95">
        <f t="shared" si="27"/>
        <v>152</v>
      </c>
    </row>
    <row r="1763" spans="1:6" x14ac:dyDescent="0.2">
      <c r="A1763">
        <v>86.944000000000003</v>
      </c>
      <c r="B1763">
        <v>152.35810000000001</v>
      </c>
      <c r="C1763">
        <v>23.016680000000001</v>
      </c>
      <c r="D1763">
        <v>9.6004969999999995E-2</v>
      </c>
      <c r="E1763">
        <v>4.1711040000000001E-3</v>
      </c>
      <c r="F1763" s="95">
        <f t="shared" si="27"/>
        <v>152</v>
      </c>
    </row>
    <row r="1764" spans="1:6" x14ac:dyDescent="0.2">
      <c r="A1764">
        <v>86.994</v>
      </c>
      <c r="B1764">
        <v>152.45410000000001</v>
      </c>
      <c r="C1764">
        <v>23.003019999999999</v>
      </c>
      <c r="D1764">
        <v>8.0268880000000001E-2</v>
      </c>
      <c r="E1764">
        <v>3.4894919999999999E-3</v>
      </c>
      <c r="F1764" s="95">
        <f t="shared" si="27"/>
        <v>152</v>
      </c>
    </row>
    <row r="1765" spans="1:6" x14ac:dyDescent="0.2">
      <c r="A1765">
        <v>87.043999999999997</v>
      </c>
      <c r="B1765">
        <v>152.5686</v>
      </c>
      <c r="C1765">
        <v>23.024789999999999</v>
      </c>
      <c r="D1765">
        <v>6.2779379999999996E-2</v>
      </c>
      <c r="E1765">
        <v>2.7266E-3</v>
      </c>
      <c r="F1765" s="95">
        <f t="shared" si="27"/>
        <v>153</v>
      </c>
    </row>
    <row r="1766" spans="1:6" x14ac:dyDescent="0.2">
      <c r="A1766">
        <v>87.093999999999994</v>
      </c>
      <c r="B1766">
        <v>152.64660000000001</v>
      </c>
      <c r="C1766">
        <v>23.02647</v>
      </c>
      <c r="D1766">
        <v>7.3076959999999996E-2</v>
      </c>
      <c r="E1766">
        <v>3.1736070000000002E-3</v>
      </c>
      <c r="F1766" s="95">
        <f t="shared" si="27"/>
        <v>153</v>
      </c>
    </row>
    <row r="1767" spans="1:6" x14ac:dyDescent="0.2">
      <c r="A1767">
        <v>87.143990000000002</v>
      </c>
      <c r="B1767">
        <v>152.74289999999999</v>
      </c>
      <c r="C1767">
        <v>23.040929999999999</v>
      </c>
      <c r="D1767" s="112">
        <v>-7.7307000000000001E-3</v>
      </c>
      <c r="E1767" s="112">
        <v>-3.3552000000000001E-4</v>
      </c>
      <c r="F1767" s="95">
        <f t="shared" si="27"/>
        <v>153</v>
      </c>
    </row>
    <row r="1768" spans="1:6" x14ac:dyDescent="0.2">
      <c r="A1768">
        <v>87.195819999999998</v>
      </c>
      <c r="B1768">
        <v>152.8629</v>
      </c>
      <c r="C1768">
        <v>23.450199999999999</v>
      </c>
      <c r="D1768">
        <v>1.427174E-3</v>
      </c>
      <c r="E1768" s="112">
        <v>6.0859800000000003E-5</v>
      </c>
      <c r="F1768" s="95">
        <f t="shared" si="27"/>
        <v>153</v>
      </c>
    </row>
    <row r="1769" spans="1:6" x14ac:dyDescent="0.2">
      <c r="A1769">
        <v>87.247659999999996</v>
      </c>
      <c r="B1769">
        <v>152.95349999999999</v>
      </c>
      <c r="C1769">
        <v>23.261800000000001</v>
      </c>
      <c r="D1769">
        <v>0.1778952</v>
      </c>
      <c r="E1769">
        <v>7.6475290000000001E-3</v>
      </c>
      <c r="F1769" s="95">
        <f t="shared" si="27"/>
        <v>153</v>
      </c>
    </row>
    <row r="1770" spans="1:6" x14ac:dyDescent="0.2">
      <c r="A1770">
        <v>87.297659999999993</v>
      </c>
      <c r="B1770">
        <v>153.04249999999999</v>
      </c>
      <c r="C1770">
        <v>23.132239999999999</v>
      </c>
      <c r="D1770">
        <v>0.1178217</v>
      </c>
      <c r="E1770">
        <v>5.0933990000000002E-3</v>
      </c>
      <c r="F1770" s="95">
        <f t="shared" si="27"/>
        <v>153</v>
      </c>
    </row>
    <row r="1771" spans="1:6" x14ac:dyDescent="0.2">
      <c r="A1771">
        <v>87.347660000000005</v>
      </c>
      <c r="B1771">
        <v>153.154</v>
      </c>
      <c r="C1771">
        <v>23.094180000000001</v>
      </c>
      <c r="D1771">
        <v>0.1064479</v>
      </c>
      <c r="E1771">
        <v>4.609297E-3</v>
      </c>
      <c r="F1771" s="95">
        <f t="shared" si="27"/>
        <v>153</v>
      </c>
    </row>
    <row r="1772" spans="1:6" x14ac:dyDescent="0.2">
      <c r="A1772">
        <v>87.397660000000002</v>
      </c>
      <c r="B1772">
        <v>153.26079999999999</v>
      </c>
      <c r="C1772">
        <v>23.08483</v>
      </c>
      <c r="D1772">
        <v>9.2563560000000003E-2</v>
      </c>
      <c r="E1772">
        <v>4.0097140000000002E-3</v>
      </c>
      <c r="F1772" s="95">
        <f t="shared" si="27"/>
        <v>153</v>
      </c>
    </row>
    <row r="1773" spans="1:6" x14ac:dyDescent="0.2">
      <c r="A1773">
        <v>87.447659999999999</v>
      </c>
      <c r="B1773">
        <v>153.3631</v>
      </c>
      <c r="C1773">
        <v>23.066659999999999</v>
      </c>
      <c r="D1773">
        <v>0.1090353</v>
      </c>
      <c r="E1773">
        <v>4.7269629999999998E-3</v>
      </c>
      <c r="F1773" s="95">
        <f t="shared" si="27"/>
        <v>153</v>
      </c>
    </row>
    <row r="1774" spans="1:6" x14ac:dyDescent="0.2">
      <c r="A1774">
        <v>87.497659999999996</v>
      </c>
      <c r="B1774">
        <v>153.453</v>
      </c>
      <c r="C1774">
        <v>23.086179999999999</v>
      </c>
      <c r="D1774">
        <v>8.6289699999999997E-2</v>
      </c>
      <c r="E1774">
        <v>3.7377209999999998E-3</v>
      </c>
      <c r="F1774" s="95">
        <f t="shared" si="27"/>
        <v>153</v>
      </c>
    </row>
    <row r="1775" spans="1:6" x14ac:dyDescent="0.2">
      <c r="A1775">
        <v>87.547659999999993</v>
      </c>
      <c r="B1775">
        <v>153.54949999999999</v>
      </c>
      <c r="C1775">
        <v>23.080279999999998</v>
      </c>
      <c r="D1775">
        <v>9.8835880000000001E-2</v>
      </c>
      <c r="E1775">
        <v>4.2822659999999999E-3</v>
      </c>
      <c r="F1775" s="95">
        <f t="shared" si="27"/>
        <v>154</v>
      </c>
    </row>
    <row r="1776" spans="1:6" x14ac:dyDescent="0.2">
      <c r="A1776">
        <v>87.597660000000005</v>
      </c>
      <c r="B1776">
        <v>153.6617</v>
      </c>
      <c r="C1776">
        <v>23.08766</v>
      </c>
      <c r="D1776">
        <v>0.1054687</v>
      </c>
      <c r="E1776">
        <v>4.5681860000000001E-3</v>
      </c>
      <c r="F1776" s="95">
        <f t="shared" si="27"/>
        <v>154</v>
      </c>
    </row>
    <row r="1777" spans="1:6" x14ac:dyDescent="0.2">
      <c r="A1777">
        <v>87.647660000000002</v>
      </c>
      <c r="B1777">
        <v>153.7722</v>
      </c>
      <c r="C1777">
        <v>23.099340000000002</v>
      </c>
      <c r="D1777">
        <v>9.3971029999999997E-2</v>
      </c>
      <c r="E1777">
        <v>4.0681279999999998E-3</v>
      </c>
      <c r="F1777" s="95">
        <f t="shared" si="27"/>
        <v>154</v>
      </c>
    </row>
    <row r="1778" spans="1:6" x14ac:dyDescent="0.2">
      <c r="A1778">
        <v>87.697659999999999</v>
      </c>
      <c r="B1778">
        <v>153.87970000000001</v>
      </c>
      <c r="C1778">
        <v>23.11664</v>
      </c>
      <c r="D1778">
        <v>0.1102669</v>
      </c>
      <c r="E1778">
        <v>4.7700219999999996E-3</v>
      </c>
      <c r="F1778" s="95">
        <f t="shared" si="27"/>
        <v>154</v>
      </c>
    </row>
    <row r="1779" spans="1:6" x14ac:dyDescent="0.2">
      <c r="A1779">
        <v>87.747659999999996</v>
      </c>
      <c r="B1779">
        <v>153.9828</v>
      </c>
      <c r="C1779">
        <v>23.134340000000002</v>
      </c>
      <c r="D1779">
        <v>9.9964910000000004E-2</v>
      </c>
      <c r="E1779">
        <v>4.321063E-3</v>
      </c>
      <c r="F1779" s="95">
        <f t="shared" si="27"/>
        <v>154</v>
      </c>
    </row>
    <row r="1780" spans="1:6" x14ac:dyDescent="0.2">
      <c r="A1780">
        <v>87.797659999999993</v>
      </c>
      <c r="B1780">
        <v>154.0789</v>
      </c>
      <c r="C1780">
        <v>23.116150000000001</v>
      </c>
      <c r="D1780">
        <v>9.0296500000000002E-2</v>
      </c>
      <c r="E1780">
        <v>3.9062099999999998E-3</v>
      </c>
      <c r="F1780" s="95">
        <f t="shared" si="27"/>
        <v>154</v>
      </c>
    </row>
    <row r="1781" spans="1:6" x14ac:dyDescent="0.2">
      <c r="A1781">
        <v>87.847660000000005</v>
      </c>
      <c r="B1781">
        <v>154.17959999999999</v>
      </c>
      <c r="C1781">
        <v>23.13918</v>
      </c>
      <c r="D1781">
        <v>9.3017279999999994E-2</v>
      </c>
      <c r="E1781">
        <v>4.0199049999999998E-3</v>
      </c>
      <c r="F1781" s="95">
        <f t="shared" si="27"/>
        <v>154</v>
      </c>
    </row>
    <row r="1782" spans="1:6" x14ac:dyDescent="0.2">
      <c r="A1782">
        <v>87.897660000000002</v>
      </c>
      <c r="B1782">
        <v>154.2833</v>
      </c>
      <c r="C1782">
        <v>23.142520000000001</v>
      </c>
      <c r="D1782">
        <v>9.9619509999999994E-2</v>
      </c>
      <c r="E1782">
        <v>4.304609E-3</v>
      </c>
      <c r="F1782" s="95">
        <f t="shared" si="27"/>
        <v>154</v>
      </c>
    </row>
    <row r="1783" spans="1:6" x14ac:dyDescent="0.2">
      <c r="A1783">
        <v>87.947659999999999</v>
      </c>
      <c r="B1783">
        <v>154.374</v>
      </c>
      <c r="C1783">
        <v>23.187360000000002</v>
      </c>
      <c r="D1783">
        <v>8.0245440000000001E-2</v>
      </c>
      <c r="E1783">
        <v>3.4607399999999999E-3</v>
      </c>
      <c r="F1783" s="95">
        <f t="shared" si="27"/>
        <v>154</v>
      </c>
    </row>
    <row r="1784" spans="1:6" x14ac:dyDescent="0.2">
      <c r="A1784">
        <v>87.997659999999996</v>
      </c>
      <c r="B1784">
        <v>154.45400000000001</v>
      </c>
      <c r="C1784">
        <v>23.143229999999999</v>
      </c>
      <c r="D1784">
        <v>8.932234E-2</v>
      </c>
      <c r="E1784">
        <v>3.8595449999999998E-3</v>
      </c>
      <c r="F1784" s="95">
        <f t="shared" si="27"/>
        <v>154</v>
      </c>
    </row>
    <row r="1785" spans="1:6" x14ac:dyDescent="0.2">
      <c r="A1785">
        <v>88.047659999999993</v>
      </c>
      <c r="B1785">
        <v>154.54429999999999</v>
      </c>
      <c r="C1785">
        <v>23.15775</v>
      </c>
      <c r="D1785">
        <v>8.1736870000000003E-2</v>
      </c>
      <c r="E1785">
        <v>3.5295679999999999E-3</v>
      </c>
      <c r="F1785" s="95">
        <f t="shared" si="27"/>
        <v>155</v>
      </c>
    </row>
    <row r="1786" spans="1:6" x14ac:dyDescent="0.2">
      <c r="A1786">
        <v>88.097660000000005</v>
      </c>
      <c r="B1786">
        <v>154.65530000000001</v>
      </c>
      <c r="C1786">
        <v>23.167079999999999</v>
      </c>
      <c r="D1786">
        <v>8.9759690000000003E-2</v>
      </c>
      <c r="E1786">
        <v>3.8744500000000002E-3</v>
      </c>
      <c r="F1786" s="95">
        <f t="shared" si="27"/>
        <v>155</v>
      </c>
    </row>
    <row r="1787" spans="1:6" x14ac:dyDescent="0.2">
      <c r="A1787">
        <v>88.147660000000002</v>
      </c>
      <c r="B1787">
        <v>154.7655</v>
      </c>
      <c r="C1787">
        <v>23.18477</v>
      </c>
      <c r="D1787">
        <v>8.6017990000000003E-2</v>
      </c>
      <c r="E1787">
        <v>3.7101080000000002E-3</v>
      </c>
      <c r="F1787" s="95">
        <f t="shared" si="27"/>
        <v>155</v>
      </c>
    </row>
    <row r="1788" spans="1:6" x14ac:dyDescent="0.2">
      <c r="A1788">
        <v>88.197659999999999</v>
      </c>
      <c r="B1788">
        <v>154.8672</v>
      </c>
      <c r="C1788">
        <v>23.180479999999999</v>
      </c>
      <c r="D1788">
        <v>9.4081650000000003E-2</v>
      </c>
      <c r="E1788">
        <v>4.0586590000000001E-3</v>
      </c>
      <c r="F1788" s="95">
        <f t="shared" si="27"/>
        <v>155</v>
      </c>
    </row>
    <row r="1789" spans="1:6" x14ac:dyDescent="0.2">
      <c r="A1789">
        <v>88.247659999999996</v>
      </c>
      <c r="B1789">
        <v>154.96360000000001</v>
      </c>
      <c r="C1789">
        <v>23.19106</v>
      </c>
      <c r="D1789">
        <v>9.7838869999999994E-2</v>
      </c>
      <c r="E1789">
        <v>4.2188190000000004E-3</v>
      </c>
      <c r="F1789" s="95">
        <f t="shared" si="27"/>
        <v>155</v>
      </c>
    </row>
    <row r="1790" spans="1:6" x14ac:dyDescent="0.2">
      <c r="A1790">
        <v>88.297659999999993</v>
      </c>
      <c r="B1790">
        <v>155.04570000000001</v>
      </c>
      <c r="C1790">
        <v>23.211089999999999</v>
      </c>
      <c r="D1790">
        <v>8.2616839999999997E-2</v>
      </c>
      <c r="E1790">
        <v>3.5593690000000002E-3</v>
      </c>
      <c r="F1790" s="95">
        <f t="shared" si="27"/>
        <v>155</v>
      </c>
    </row>
    <row r="1791" spans="1:6" x14ac:dyDescent="0.2">
      <c r="A1791">
        <v>88.347660000000005</v>
      </c>
      <c r="B1791">
        <v>155.15819999999999</v>
      </c>
      <c r="C1791">
        <v>23.216670000000001</v>
      </c>
      <c r="D1791">
        <v>9.4371469999999999E-2</v>
      </c>
      <c r="E1791">
        <v>4.0648150000000003E-3</v>
      </c>
      <c r="F1791" s="95">
        <f t="shared" si="27"/>
        <v>155</v>
      </c>
    </row>
    <row r="1792" spans="1:6" x14ac:dyDescent="0.2">
      <c r="A1792">
        <v>88.397660000000002</v>
      </c>
      <c r="B1792">
        <v>155.2646</v>
      </c>
      <c r="C1792">
        <v>23.229279999999999</v>
      </c>
      <c r="D1792">
        <v>0.1078176</v>
      </c>
      <c r="E1792">
        <v>4.6414539999999997E-3</v>
      </c>
      <c r="F1792" s="95">
        <f t="shared" si="27"/>
        <v>155</v>
      </c>
    </row>
    <row r="1793" spans="1:6" x14ac:dyDescent="0.2">
      <c r="A1793">
        <v>88.447659999999999</v>
      </c>
      <c r="B1793">
        <v>155.37049999999999</v>
      </c>
      <c r="C1793">
        <v>23.226420000000001</v>
      </c>
      <c r="D1793">
        <v>9.1758720000000002E-2</v>
      </c>
      <c r="E1793">
        <v>3.950617E-3</v>
      </c>
      <c r="F1793" s="95">
        <f t="shared" si="27"/>
        <v>155</v>
      </c>
    </row>
    <row r="1794" spans="1:6" x14ac:dyDescent="0.2">
      <c r="A1794">
        <v>88.497659999999996</v>
      </c>
      <c r="B1794">
        <v>155.4599</v>
      </c>
      <c r="C1794">
        <v>23.224900000000002</v>
      </c>
      <c r="D1794">
        <v>8.9117660000000001E-2</v>
      </c>
      <c r="E1794">
        <v>3.83716E-3</v>
      </c>
      <c r="F1794" s="95">
        <f t="shared" si="27"/>
        <v>155</v>
      </c>
    </row>
    <row r="1795" spans="1:6" x14ac:dyDescent="0.2">
      <c r="A1795">
        <v>88.547659999999993</v>
      </c>
      <c r="B1795">
        <v>155.54910000000001</v>
      </c>
      <c r="C1795">
        <v>23.249949999999998</v>
      </c>
      <c r="D1795">
        <v>0.1043037</v>
      </c>
      <c r="E1795">
        <v>4.4861880000000003E-3</v>
      </c>
      <c r="F1795" s="95">
        <f t="shared" si="27"/>
        <v>156</v>
      </c>
    </row>
    <row r="1796" spans="1:6" x14ac:dyDescent="0.2">
      <c r="A1796">
        <v>88.597819999999999</v>
      </c>
      <c r="B1796">
        <v>155.6525</v>
      </c>
      <c r="C1796">
        <v>23.2483</v>
      </c>
      <c r="D1796">
        <v>9.2258290000000007E-2</v>
      </c>
      <c r="E1796">
        <v>3.9683879999999998E-3</v>
      </c>
      <c r="F1796" s="95">
        <f t="shared" si="27"/>
        <v>156</v>
      </c>
    </row>
    <row r="1797" spans="1:6" x14ac:dyDescent="0.2">
      <c r="A1797">
        <v>88.647819999999996</v>
      </c>
      <c r="B1797">
        <v>155.74789999999999</v>
      </c>
      <c r="C1797">
        <v>23.266670000000001</v>
      </c>
      <c r="D1797">
        <v>9.2811699999999997E-2</v>
      </c>
      <c r="E1797">
        <v>3.9890400000000001E-3</v>
      </c>
      <c r="F1797" s="95">
        <f t="shared" si="27"/>
        <v>156</v>
      </c>
    </row>
    <row r="1798" spans="1:6" x14ac:dyDescent="0.2">
      <c r="A1798">
        <v>88.697819999999993</v>
      </c>
      <c r="B1798">
        <v>155.83670000000001</v>
      </c>
      <c r="C1798">
        <v>23.261610000000001</v>
      </c>
      <c r="D1798">
        <v>0.10248500000000001</v>
      </c>
      <c r="E1798">
        <v>4.4057580000000001E-3</v>
      </c>
      <c r="F1798" s="95">
        <f t="shared" si="27"/>
        <v>156</v>
      </c>
    </row>
    <row r="1799" spans="1:6" x14ac:dyDescent="0.2">
      <c r="A1799">
        <v>88.747820000000004</v>
      </c>
      <c r="B1799">
        <v>155.96250000000001</v>
      </c>
      <c r="C1799">
        <v>23.274740000000001</v>
      </c>
      <c r="D1799">
        <v>7.804316E-2</v>
      </c>
      <c r="E1799">
        <v>3.3531279999999999E-3</v>
      </c>
      <c r="F1799" s="95">
        <f t="shared" si="27"/>
        <v>156</v>
      </c>
    </row>
    <row r="1800" spans="1:6" x14ac:dyDescent="0.2">
      <c r="A1800">
        <v>88.797839999999994</v>
      </c>
      <c r="B1800">
        <v>156.05529999999999</v>
      </c>
      <c r="C1800">
        <v>23.27966</v>
      </c>
      <c r="D1800">
        <v>0.109842</v>
      </c>
      <c r="E1800">
        <v>4.7183679999999997E-3</v>
      </c>
      <c r="F1800" s="95">
        <f t="shared" si="27"/>
        <v>156</v>
      </c>
    </row>
    <row r="1801" spans="1:6" x14ac:dyDescent="0.2">
      <c r="A1801">
        <v>88.847819999999999</v>
      </c>
      <c r="B1801">
        <v>156.14699999999999</v>
      </c>
      <c r="C1801">
        <v>23.298539999999999</v>
      </c>
      <c r="D1801">
        <v>8.2003909999999999E-2</v>
      </c>
      <c r="E1801">
        <v>3.519702E-3</v>
      </c>
      <c r="F1801" s="95">
        <f t="shared" si="27"/>
        <v>156</v>
      </c>
    </row>
    <row r="1802" spans="1:6" x14ac:dyDescent="0.2">
      <c r="A1802">
        <v>88.897819999999996</v>
      </c>
      <c r="B1802">
        <v>156.25839999999999</v>
      </c>
      <c r="C1802">
        <v>23.295860000000001</v>
      </c>
      <c r="D1802">
        <v>9.9940310000000004E-2</v>
      </c>
      <c r="E1802">
        <v>4.290047E-3</v>
      </c>
      <c r="F1802" s="95">
        <f t="shared" si="27"/>
        <v>156</v>
      </c>
    </row>
    <row r="1803" spans="1:6" x14ac:dyDescent="0.2">
      <c r="A1803">
        <v>88.947819999999993</v>
      </c>
      <c r="B1803">
        <v>156.37039999999999</v>
      </c>
      <c r="C1803">
        <v>23.30443</v>
      </c>
      <c r="D1803">
        <v>9.1569220000000007E-2</v>
      </c>
      <c r="E1803">
        <v>3.9292620000000002E-3</v>
      </c>
      <c r="F1803" s="95">
        <f t="shared" si="27"/>
        <v>156</v>
      </c>
    </row>
    <row r="1804" spans="1:6" x14ac:dyDescent="0.2">
      <c r="A1804">
        <v>88.997820000000004</v>
      </c>
      <c r="B1804">
        <v>156.4496</v>
      </c>
      <c r="C1804">
        <v>23.313020000000002</v>
      </c>
      <c r="D1804">
        <v>9.5942780000000005E-2</v>
      </c>
      <c r="E1804">
        <v>4.1154160000000002E-3</v>
      </c>
      <c r="F1804" s="95">
        <f t="shared" si="27"/>
        <v>156</v>
      </c>
    </row>
    <row r="1805" spans="1:6" x14ac:dyDescent="0.2">
      <c r="A1805">
        <v>89.047839999999994</v>
      </c>
      <c r="B1805">
        <v>156.52969999999999</v>
      </c>
      <c r="C1805">
        <v>23.3813</v>
      </c>
      <c r="D1805">
        <v>0.13794699999999999</v>
      </c>
      <c r="E1805">
        <v>5.8998849999999997E-3</v>
      </c>
      <c r="F1805" s="95">
        <f t="shared" si="27"/>
        <v>157</v>
      </c>
    </row>
    <row r="1806" spans="1:6" x14ac:dyDescent="0.2">
      <c r="A1806">
        <v>89.097819999999999</v>
      </c>
      <c r="B1806">
        <v>156.66650000000001</v>
      </c>
      <c r="C1806">
        <v>23.217420000000001</v>
      </c>
      <c r="D1806">
        <v>5.3744699999999999E-2</v>
      </c>
      <c r="E1806">
        <v>2.3148439999999999E-3</v>
      </c>
      <c r="F1806" s="95">
        <f t="shared" si="27"/>
        <v>157</v>
      </c>
    </row>
    <row r="1807" spans="1:6" x14ac:dyDescent="0.2">
      <c r="A1807">
        <v>89.147819999999996</v>
      </c>
      <c r="B1807">
        <v>156.76650000000001</v>
      </c>
      <c r="C1807">
        <v>23.326370000000001</v>
      </c>
      <c r="D1807">
        <v>7.332524E-2</v>
      </c>
      <c r="E1807">
        <v>3.1434480000000001E-3</v>
      </c>
      <c r="F1807" s="95">
        <f t="shared" si="27"/>
        <v>157</v>
      </c>
    </row>
    <row r="1808" spans="1:6" x14ac:dyDescent="0.2">
      <c r="A1808">
        <v>89.197819999999993</v>
      </c>
      <c r="B1808">
        <v>156.85380000000001</v>
      </c>
      <c r="C1808">
        <v>23.382680000000001</v>
      </c>
      <c r="D1808">
        <v>0.1068384</v>
      </c>
      <c r="E1808">
        <v>4.5691239999999999E-3</v>
      </c>
      <c r="F1808" s="95">
        <f t="shared" si="27"/>
        <v>157</v>
      </c>
    </row>
    <row r="1809" spans="1:6" x14ac:dyDescent="0.2">
      <c r="A1809">
        <v>89.247820000000004</v>
      </c>
      <c r="B1809">
        <v>156.97499999999999</v>
      </c>
      <c r="C1809">
        <v>23.366669999999999</v>
      </c>
      <c r="D1809">
        <v>0.1069224</v>
      </c>
      <c r="E1809">
        <v>4.575852E-3</v>
      </c>
      <c r="F1809" s="95">
        <f t="shared" si="27"/>
        <v>157</v>
      </c>
    </row>
    <row r="1810" spans="1:6" x14ac:dyDescent="0.2">
      <c r="A1810">
        <v>89.297839999999994</v>
      </c>
      <c r="B1810">
        <v>157.0324</v>
      </c>
      <c r="C1810">
        <v>23.36992</v>
      </c>
      <c r="D1810">
        <v>8.5236880000000001E-2</v>
      </c>
      <c r="E1810">
        <v>3.6472900000000001E-3</v>
      </c>
      <c r="F1810" s="95">
        <f t="shared" si="27"/>
        <v>157</v>
      </c>
    </row>
    <row r="1811" spans="1:6" x14ac:dyDescent="0.2">
      <c r="A1811">
        <v>89.347819999999999</v>
      </c>
      <c r="B1811">
        <v>157.1491</v>
      </c>
      <c r="C1811">
        <v>23.370159999999998</v>
      </c>
      <c r="D1811">
        <v>8.9447390000000002E-2</v>
      </c>
      <c r="E1811">
        <v>3.8274200000000002E-3</v>
      </c>
      <c r="F1811" s="95">
        <f t="shared" si="27"/>
        <v>157</v>
      </c>
    </row>
    <row r="1812" spans="1:6" x14ac:dyDescent="0.2">
      <c r="A1812">
        <v>89.397819999999996</v>
      </c>
      <c r="B1812">
        <v>157.2467</v>
      </c>
      <c r="C1812">
        <v>23.371860000000002</v>
      </c>
      <c r="D1812">
        <v>8.8298559999999998E-2</v>
      </c>
      <c r="E1812">
        <v>3.7779860000000001E-3</v>
      </c>
      <c r="F1812" s="95">
        <f t="shared" si="27"/>
        <v>157</v>
      </c>
    </row>
    <row r="1813" spans="1:6" x14ac:dyDescent="0.2">
      <c r="A1813">
        <v>89.447819999999993</v>
      </c>
      <c r="B1813">
        <v>157.37010000000001</v>
      </c>
      <c r="C1813">
        <v>23.32347</v>
      </c>
      <c r="D1813">
        <v>0.11114690000000001</v>
      </c>
      <c r="E1813">
        <v>4.7654539999999997E-3</v>
      </c>
      <c r="F1813" s="95">
        <f t="shared" si="27"/>
        <v>157</v>
      </c>
    </row>
    <row r="1814" spans="1:6" x14ac:dyDescent="0.2">
      <c r="A1814">
        <v>89.497820000000004</v>
      </c>
      <c r="B1814">
        <v>157.4538</v>
      </c>
      <c r="C1814">
        <v>23.425840000000001</v>
      </c>
      <c r="D1814">
        <v>0.107889</v>
      </c>
      <c r="E1814">
        <v>4.6055590000000004E-3</v>
      </c>
      <c r="F1814" s="95">
        <f t="shared" si="27"/>
        <v>157</v>
      </c>
    </row>
    <row r="1815" spans="1:6" x14ac:dyDescent="0.2">
      <c r="A1815">
        <v>89.547839999999994</v>
      </c>
      <c r="B1815">
        <v>157.56710000000001</v>
      </c>
      <c r="C1815">
        <v>23.409269999999999</v>
      </c>
      <c r="D1815">
        <v>0.1048529</v>
      </c>
      <c r="E1815">
        <v>4.4791179999999998E-3</v>
      </c>
      <c r="F1815" s="95">
        <f t="shared" si="27"/>
        <v>158</v>
      </c>
    </row>
    <row r="1816" spans="1:6" x14ac:dyDescent="0.2">
      <c r="A1816">
        <v>89.597819999999999</v>
      </c>
      <c r="B1816">
        <v>157.65649999999999</v>
      </c>
      <c r="C1816">
        <v>23.441040000000001</v>
      </c>
      <c r="D1816">
        <v>8.5233039999999996E-2</v>
      </c>
      <c r="E1816">
        <v>3.63606E-3</v>
      </c>
      <c r="F1816" s="95">
        <f t="shared" si="27"/>
        <v>158</v>
      </c>
    </row>
    <row r="1817" spans="1:6" x14ac:dyDescent="0.2">
      <c r="A1817">
        <v>89.647819999999996</v>
      </c>
      <c r="B1817">
        <v>157.76400000000001</v>
      </c>
      <c r="C1817">
        <v>23.423089999999998</v>
      </c>
      <c r="D1817">
        <v>9.7366519999999998E-2</v>
      </c>
      <c r="E1817">
        <v>4.1568610000000004E-3</v>
      </c>
      <c r="F1817" s="95">
        <f t="shared" si="27"/>
        <v>158</v>
      </c>
    </row>
    <row r="1818" spans="1:6" x14ac:dyDescent="0.2">
      <c r="A1818">
        <v>89.697819999999993</v>
      </c>
      <c r="B1818">
        <v>157.85560000000001</v>
      </c>
      <c r="C1818">
        <v>23.42717</v>
      </c>
      <c r="D1818">
        <v>9.6185359999999998E-2</v>
      </c>
      <c r="E1818">
        <v>4.1057200000000002E-3</v>
      </c>
      <c r="F1818" s="95">
        <f t="shared" si="27"/>
        <v>158</v>
      </c>
    </row>
    <row r="1819" spans="1:6" x14ac:dyDescent="0.2">
      <c r="A1819">
        <v>89.747820000000004</v>
      </c>
      <c r="B1819">
        <v>157.95840000000001</v>
      </c>
      <c r="C1819">
        <v>23.450050000000001</v>
      </c>
      <c r="D1819">
        <v>9.7604839999999998E-2</v>
      </c>
      <c r="E1819">
        <v>4.1622439999999998E-3</v>
      </c>
      <c r="F1819" s="95">
        <f t="shared" si="27"/>
        <v>158</v>
      </c>
    </row>
    <row r="1820" spans="1:6" x14ac:dyDescent="0.2">
      <c r="A1820">
        <v>89.798439999999999</v>
      </c>
      <c r="B1820">
        <v>158.06120000000001</v>
      </c>
      <c r="C1820">
        <v>23.672059999999998</v>
      </c>
      <c r="D1820">
        <v>0.13487660000000001</v>
      </c>
      <c r="E1820">
        <v>5.6977119999999997E-3</v>
      </c>
      <c r="F1820" s="95">
        <f t="shared" si="27"/>
        <v>158</v>
      </c>
    </row>
    <row r="1821" spans="1:6" x14ac:dyDescent="0.2">
      <c r="A1821">
        <v>89.851500000000001</v>
      </c>
      <c r="B1821">
        <v>158.18279999999999</v>
      </c>
      <c r="C1821">
        <v>23.428059999999999</v>
      </c>
      <c r="D1821">
        <v>0.12450509999999999</v>
      </c>
      <c r="E1821">
        <v>5.3143610000000001E-3</v>
      </c>
      <c r="F1821" s="95">
        <f t="shared" si="27"/>
        <v>158</v>
      </c>
    </row>
    <row r="1822" spans="1:6" x14ac:dyDescent="0.2">
      <c r="A1822">
        <v>89.901489999999995</v>
      </c>
      <c r="B1822">
        <v>158.26609999999999</v>
      </c>
      <c r="C1822">
        <v>23.458089999999999</v>
      </c>
      <c r="D1822">
        <v>0.1481509</v>
      </c>
      <c r="E1822">
        <v>6.3155559999999999E-3</v>
      </c>
      <c r="F1822" s="95">
        <f t="shared" si="27"/>
        <v>158</v>
      </c>
    </row>
    <row r="1823" spans="1:6" x14ac:dyDescent="0.2">
      <c r="A1823">
        <v>89.951499999999996</v>
      </c>
      <c r="B1823">
        <v>158.3759</v>
      </c>
      <c r="C1823">
        <v>23.484349999999999</v>
      </c>
      <c r="D1823">
        <v>0.102464</v>
      </c>
      <c r="E1823">
        <v>4.3630739999999998E-3</v>
      </c>
      <c r="F1823" s="95">
        <f t="shared" si="27"/>
        <v>158</v>
      </c>
    </row>
    <row r="1824" spans="1:6" x14ac:dyDescent="0.2">
      <c r="A1824">
        <v>90.001499999999993</v>
      </c>
      <c r="B1824">
        <v>158.46549999999999</v>
      </c>
      <c r="C1824">
        <v>23.304659999999998</v>
      </c>
      <c r="D1824">
        <v>-0.51719289999999996</v>
      </c>
      <c r="E1824">
        <v>-2.2192670000000001E-2</v>
      </c>
      <c r="F1824" s="95">
        <f t="shared" ref="F1824:F1887" si="28">ROUND(B1824,0)</f>
        <v>158</v>
      </c>
    </row>
    <row r="1825" spans="1:6" x14ac:dyDescent="0.2">
      <c r="A1825">
        <v>90.054109999999994</v>
      </c>
      <c r="B1825">
        <v>158.56319999999999</v>
      </c>
      <c r="C1825">
        <v>23.072179999999999</v>
      </c>
      <c r="D1825">
        <v>0.2510869</v>
      </c>
      <c r="E1825">
        <v>1.0882670000000001E-2</v>
      </c>
      <c r="F1825" s="95">
        <f t="shared" si="28"/>
        <v>159</v>
      </c>
    </row>
    <row r="1826" spans="1:6" x14ac:dyDescent="0.2">
      <c r="A1826">
        <v>90.108999999999995</v>
      </c>
      <c r="B1826">
        <v>158.66849999999999</v>
      </c>
      <c r="C1826">
        <v>23.05039</v>
      </c>
      <c r="D1826">
        <v>-0.16431499999999999</v>
      </c>
      <c r="E1826" s="112">
        <v>-7.1285000000000003E-3</v>
      </c>
      <c r="F1826" s="95">
        <f t="shared" si="28"/>
        <v>159</v>
      </c>
    </row>
    <row r="1827" spans="1:6" x14ac:dyDescent="0.2">
      <c r="A1827">
        <v>90.164490000000001</v>
      </c>
      <c r="B1827">
        <v>158.7876</v>
      </c>
      <c r="C1827">
        <v>22.397749999999998</v>
      </c>
      <c r="D1827">
        <v>-4.7445859999999999E-2</v>
      </c>
      <c r="E1827" s="112">
        <v>-2.1183E-3</v>
      </c>
      <c r="F1827" s="95">
        <f t="shared" si="28"/>
        <v>159</v>
      </c>
    </row>
    <row r="1828" spans="1:6" x14ac:dyDescent="0.2">
      <c r="A1828">
        <v>90.218180000000004</v>
      </c>
      <c r="B1828">
        <v>158.8888</v>
      </c>
      <c r="C1828">
        <v>23.115600000000001</v>
      </c>
      <c r="D1828">
        <v>0.60163449999999996</v>
      </c>
      <c r="E1828">
        <v>2.60272E-2</v>
      </c>
      <c r="F1828" s="95">
        <f t="shared" si="28"/>
        <v>159</v>
      </c>
    </row>
    <row r="1829" spans="1:6" x14ac:dyDescent="0.2">
      <c r="A1829">
        <v>90.273060000000001</v>
      </c>
      <c r="B1829">
        <v>158.99379999999999</v>
      </c>
      <c r="C1829">
        <v>23.76932</v>
      </c>
      <c r="D1829">
        <v>0.16347100000000001</v>
      </c>
      <c r="E1829">
        <v>6.8773949999999997E-3</v>
      </c>
      <c r="F1829" s="95">
        <f t="shared" si="28"/>
        <v>159</v>
      </c>
    </row>
    <row r="1830" spans="1:6" x14ac:dyDescent="0.2">
      <c r="A1830">
        <v>90.323679999999996</v>
      </c>
      <c r="B1830">
        <v>159.10980000000001</v>
      </c>
      <c r="C1830">
        <v>23.634530000000002</v>
      </c>
      <c r="D1830">
        <v>7.7217300000000003E-2</v>
      </c>
      <c r="E1830">
        <v>3.2671390000000001E-3</v>
      </c>
      <c r="F1830" s="95">
        <f t="shared" si="28"/>
        <v>159</v>
      </c>
    </row>
    <row r="1831" spans="1:6" x14ac:dyDescent="0.2">
      <c r="A1831">
        <v>90.373660000000001</v>
      </c>
      <c r="B1831">
        <v>159.20750000000001</v>
      </c>
      <c r="C1831">
        <v>23.572099999999999</v>
      </c>
      <c r="D1831">
        <v>8.6187299999999994E-2</v>
      </c>
      <c r="E1831">
        <v>3.6563279999999999E-3</v>
      </c>
      <c r="F1831" s="95">
        <f t="shared" si="28"/>
        <v>159</v>
      </c>
    </row>
    <row r="1832" spans="1:6" x14ac:dyDescent="0.2">
      <c r="A1832">
        <v>90.423680000000004</v>
      </c>
      <c r="B1832">
        <v>159.32329999999999</v>
      </c>
      <c r="C1832">
        <v>23.558759999999999</v>
      </c>
      <c r="D1832">
        <v>9.0951340000000006E-2</v>
      </c>
      <c r="E1832">
        <v>3.8606159999999999E-3</v>
      </c>
      <c r="F1832" s="95">
        <f t="shared" si="28"/>
        <v>159</v>
      </c>
    </row>
    <row r="1833" spans="1:6" x14ac:dyDescent="0.2">
      <c r="A1833">
        <v>90.473659999999995</v>
      </c>
      <c r="B1833">
        <v>159.42850000000001</v>
      </c>
      <c r="C1833">
        <v>23.55677</v>
      </c>
      <c r="D1833">
        <v>0.103757</v>
      </c>
      <c r="E1833">
        <v>4.4045489999999998E-3</v>
      </c>
      <c r="F1833" s="95">
        <f t="shared" si="28"/>
        <v>159</v>
      </c>
    </row>
    <row r="1834" spans="1:6" x14ac:dyDescent="0.2">
      <c r="A1834">
        <v>90.523679999999999</v>
      </c>
      <c r="B1834">
        <v>159.5172</v>
      </c>
      <c r="C1834">
        <v>23.548749999999998</v>
      </c>
      <c r="D1834">
        <v>8.9458919999999997E-2</v>
      </c>
      <c r="E1834">
        <v>3.798882E-3</v>
      </c>
      <c r="F1834" s="95">
        <f t="shared" si="28"/>
        <v>160</v>
      </c>
    </row>
    <row r="1835" spans="1:6" x14ac:dyDescent="0.2">
      <c r="A1835">
        <v>90.573679999999996</v>
      </c>
      <c r="B1835">
        <v>159.62039999999999</v>
      </c>
      <c r="C1835">
        <v>23.5459</v>
      </c>
      <c r="D1835">
        <v>8.8495909999999997E-2</v>
      </c>
      <c r="E1835">
        <v>3.758441E-3</v>
      </c>
      <c r="F1835" s="95">
        <f t="shared" si="28"/>
        <v>160</v>
      </c>
    </row>
    <row r="1836" spans="1:6" x14ac:dyDescent="0.2">
      <c r="A1836">
        <v>90.623660000000001</v>
      </c>
      <c r="B1836">
        <v>159.71559999999999</v>
      </c>
      <c r="C1836">
        <v>23.560189999999999</v>
      </c>
      <c r="D1836">
        <v>9.5165280000000005E-2</v>
      </c>
      <c r="E1836">
        <v>4.0392400000000004E-3</v>
      </c>
      <c r="F1836" s="95">
        <f t="shared" si="28"/>
        <v>160</v>
      </c>
    </row>
    <row r="1837" spans="1:6" x14ac:dyDescent="0.2">
      <c r="A1837">
        <v>90.673680000000004</v>
      </c>
      <c r="B1837">
        <v>159.7978</v>
      </c>
      <c r="C1837">
        <v>23.57414</v>
      </c>
      <c r="D1837">
        <v>8.6535979999999998E-2</v>
      </c>
      <c r="E1837">
        <v>3.670801E-3</v>
      </c>
      <c r="F1837" s="95">
        <f t="shared" si="28"/>
        <v>160</v>
      </c>
    </row>
    <row r="1838" spans="1:6" x14ac:dyDescent="0.2">
      <c r="A1838">
        <v>90.723659999999995</v>
      </c>
      <c r="B1838">
        <v>159.911</v>
      </c>
      <c r="C1838">
        <v>23.590509999999998</v>
      </c>
      <c r="D1838">
        <v>0.1027262</v>
      </c>
      <c r="E1838">
        <v>4.3545550000000004E-3</v>
      </c>
      <c r="F1838" s="95">
        <f t="shared" si="28"/>
        <v>160</v>
      </c>
    </row>
    <row r="1839" spans="1:6" x14ac:dyDescent="0.2">
      <c r="A1839">
        <v>90.773679999999999</v>
      </c>
      <c r="B1839">
        <v>160.01230000000001</v>
      </c>
      <c r="C1839">
        <v>23.592130000000001</v>
      </c>
      <c r="D1839">
        <v>0.1019834</v>
      </c>
      <c r="E1839">
        <v>4.3227719999999999E-3</v>
      </c>
      <c r="F1839" s="95">
        <f t="shared" si="28"/>
        <v>160</v>
      </c>
    </row>
    <row r="1840" spans="1:6" x14ac:dyDescent="0.2">
      <c r="A1840">
        <v>90.823679999999996</v>
      </c>
      <c r="B1840">
        <v>160.13419999999999</v>
      </c>
      <c r="C1840">
        <v>23.586130000000001</v>
      </c>
      <c r="D1840">
        <v>9.250622E-2</v>
      </c>
      <c r="E1840">
        <v>3.9220599999999998E-3</v>
      </c>
      <c r="F1840" s="95">
        <f t="shared" si="28"/>
        <v>160</v>
      </c>
    </row>
    <row r="1841" spans="1:6" x14ac:dyDescent="0.2">
      <c r="A1841">
        <v>90.873660000000001</v>
      </c>
      <c r="B1841">
        <v>160.23849999999999</v>
      </c>
      <c r="C1841">
        <v>23.598690000000001</v>
      </c>
      <c r="D1841">
        <v>8.4000790000000006E-2</v>
      </c>
      <c r="E1841">
        <v>3.5595539999999999E-3</v>
      </c>
      <c r="F1841" s="95">
        <f t="shared" si="28"/>
        <v>160</v>
      </c>
    </row>
    <row r="1842" spans="1:6" x14ac:dyDescent="0.2">
      <c r="A1842">
        <v>90.923680000000004</v>
      </c>
      <c r="B1842">
        <v>160.31549999999999</v>
      </c>
      <c r="C1842">
        <v>23.591799999999999</v>
      </c>
      <c r="D1842">
        <v>9.7803940000000006E-2</v>
      </c>
      <c r="E1842">
        <v>4.1456749999999997E-3</v>
      </c>
      <c r="F1842" s="95">
        <f t="shared" si="28"/>
        <v>160</v>
      </c>
    </row>
    <row r="1843" spans="1:6" x14ac:dyDescent="0.2">
      <c r="A1843">
        <v>90.973659999999995</v>
      </c>
      <c r="B1843">
        <v>160.41200000000001</v>
      </c>
      <c r="C1843">
        <v>23.617740000000001</v>
      </c>
      <c r="D1843">
        <v>7.1402049999999995E-2</v>
      </c>
      <c r="E1843">
        <v>3.0232380000000001E-3</v>
      </c>
      <c r="F1843" s="95">
        <f t="shared" si="28"/>
        <v>160</v>
      </c>
    </row>
    <row r="1844" spans="1:6" x14ac:dyDescent="0.2">
      <c r="A1844">
        <v>91.023679999999999</v>
      </c>
      <c r="B1844">
        <v>160.5128</v>
      </c>
      <c r="C1844">
        <v>23.607489999999999</v>
      </c>
      <c r="D1844">
        <v>8.6106500000000002E-2</v>
      </c>
      <c r="E1844">
        <v>3.647422E-3</v>
      </c>
      <c r="F1844" s="95">
        <f t="shared" si="28"/>
        <v>161</v>
      </c>
    </row>
    <row r="1845" spans="1:6" x14ac:dyDescent="0.2">
      <c r="A1845">
        <v>91.073679999999996</v>
      </c>
      <c r="B1845">
        <v>160.6206</v>
      </c>
      <c r="C1845">
        <v>23.64188</v>
      </c>
      <c r="D1845">
        <v>8.6619940000000006E-2</v>
      </c>
      <c r="E1845">
        <v>3.6638349999999998E-3</v>
      </c>
      <c r="F1845" s="95">
        <f t="shared" si="28"/>
        <v>161</v>
      </c>
    </row>
    <row r="1846" spans="1:6" x14ac:dyDescent="0.2">
      <c r="A1846">
        <v>91.123660000000001</v>
      </c>
      <c r="B1846">
        <v>160.72980000000001</v>
      </c>
      <c r="C1846">
        <v>23.65108</v>
      </c>
      <c r="D1846">
        <v>0.10232380000000001</v>
      </c>
      <c r="E1846">
        <v>4.3263879999999996E-3</v>
      </c>
      <c r="F1846" s="95">
        <f t="shared" si="28"/>
        <v>161</v>
      </c>
    </row>
    <row r="1847" spans="1:6" x14ac:dyDescent="0.2">
      <c r="A1847">
        <v>91.173680000000004</v>
      </c>
      <c r="B1847">
        <v>160.82849999999999</v>
      </c>
      <c r="C1847">
        <v>23.663319999999999</v>
      </c>
      <c r="D1847">
        <v>0.1073669</v>
      </c>
      <c r="E1847">
        <v>4.5372700000000004E-3</v>
      </c>
      <c r="F1847" s="95">
        <f t="shared" si="28"/>
        <v>161</v>
      </c>
    </row>
    <row r="1848" spans="1:6" x14ac:dyDescent="0.2">
      <c r="A1848">
        <v>91.223659999999995</v>
      </c>
      <c r="B1848">
        <v>160.92699999999999</v>
      </c>
      <c r="C1848">
        <v>23.678609999999999</v>
      </c>
      <c r="D1848">
        <v>9.2386410000000002E-2</v>
      </c>
      <c r="E1848">
        <v>3.9016820000000001E-3</v>
      </c>
      <c r="F1848" s="95">
        <f t="shared" si="28"/>
        <v>161</v>
      </c>
    </row>
    <row r="1849" spans="1:6" x14ac:dyDescent="0.2">
      <c r="A1849">
        <v>91.273679999999999</v>
      </c>
      <c r="B1849">
        <v>161.03620000000001</v>
      </c>
      <c r="C1849">
        <v>23.640820000000001</v>
      </c>
      <c r="D1849">
        <v>9.1864059999999997E-2</v>
      </c>
      <c r="E1849">
        <v>3.885824E-3</v>
      </c>
      <c r="F1849" s="95">
        <f t="shared" si="28"/>
        <v>161</v>
      </c>
    </row>
    <row r="1850" spans="1:6" x14ac:dyDescent="0.2">
      <c r="A1850">
        <v>91.323679999999996</v>
      </c>
      <c r="B1850">
        <v>161.1215</v>
      </c>
      <c r="C1850">
        <v>23.655629999999999</v>
      </c>
      <c r="D1850">
        <v>8.9085079999999997E-2</v>
      </c>
      <c r="E1850">
        <v>3.765914E-3</v>
      </c>
      <c r="F1850" s="95">
        <f t="shared" si="28"/>
        <v>161</v>
      </c>
    </row>
    <row r="1851" spans="1:6" x14ac:dyDescent="0.2">
      <c r="A1851">
        <v>91.373660000000001</v>
      </c>
      <c r="B1851">
        <v>161.22110000000001</v>
      </c>
      <c r="C1851">
        <v>23.678139999999999</v>
      </c>
      <c r="D1851">
        <v>0.11384560000000001</v>
      </c>
      <c r="E1851">
        <v>4.8080459999999998E-3</v>
      </c>
      <c r="F1851" s="95">
        <f t="shared" si="28"/>
        <v>161</v>
      </c>
    </row>
    <row r="1852" spans="1:6" x14ac:dyDescent="0.2">
      <c r="A1852">
        <v>91.423680000000004</v>
      </c>
      <c r="B1852">
        <v>161.31489999999999</v>
      </c>
      <c r="C1852">
        <v>23.67925</v>
      </c>
      <c r="D1852">
        <v>8.4002320000000005E-2</v>
      </c>
      <c r="E1852">
        <v>3.547508E-3</v>
      </c>
      <c r="F1852" s="95">
        <f t="shared" si="28"/>
        <v>161</v>
      </c>
    </row>
    <row r="1853" spans="1:6" x14ac:dyDescent="0.2">
      <c r="A1853">
        <v>91.473659999999995</v>
      </c>
      <c r="B1853">
        <v>161.4049</v>
      </c>
      <c r="C1853">
        <v>23.713370000000001</v>
      </c>
      <c r="D1853">
        <v>7.3314699999999997E-2</v>
      </c>
      <c r="E1853">
        <v>3.0917029999999999E-3</v>
      </c>
      <c r="F1853" s="95">
        <f t="shared" si="28"/>
        <v>161</v>
      </c>
    </row>
    <row r="1854" spans="1:6" x14ac:dyDescent="0.2">
      <c r="A1854">
        <v>91.523679999999999</v>
      </c>
      <c r="B1854">
        <v>161.52000000000001</v>
      </c>
      <c r="C1854">
        <v>23.685320000000001</v>
      </c>
      <c r="D1854">
        <v>8.1596189999999999E-2</v>
      </c>
      <c r="E1854">
        <v>3.4450100000000001E-3</v>
      </c>
      <c r="F1854" s="95">
        <f t="shared" si="28"/>
        <v>162</v>
      </c>
    </row>
    <row r="1855" spans="1:6" x14ac:dyDescent="0.2">
      <c r="A1855">
        <v>91.573679999999996</v>
      </c>
      <c r="B1855">
        <v>161.6148</v>
      </c>
      <c r="C1855">
        <v>23.731729999999999</v>
      </c>
      <c r="D1855">
        <v>9.0531280000000006E-2</v>
      </c>
      <c r="E1855">
        <v>3.814778E-3</v>
      </c>
      <c r="F1855" s="95">
        <f t="shared" si="28"/>
        <v>162</v>
      </c>
    </row>
    <row r="1856" spans="1:6" x14ac:dyDescent="0.2">
      <c r="A1856">
        <v>91.623720000000006</v>
      </c>
      <c r="B1856">
        <v>161.69059999999999</v>
      </c>
      <c r="C1856">
        <v>23.714020000000001</v>
      </c>
      <c r="D1856">
        <v>7.2689139999999999E-2</v>
      </c>
      <c r="E1856">
        <v>3.065239E-3</v>
      </c>
      <c r="F1856" s="95">
        <f t="shared" si="28"/>
        <v>162</v>
      </c>
    </row>
    <row r="1857" spans="1:6" x14ac:dyDescent="0.2">
      <c r="A1857">
        <v>91.673839999999998</v>
      </c>
      <c r="B1857">
        <v>161.80099999999999</v>
      </c>
      <c r="C1857">
        <v>23.720659999999999</v>
      </c>
      <c r="D1857">
        <v>0.10261290000000001</v>
      </c>
      <c r="E1857">
        <v>4.325888E-3</v>
      </c>
      <c r="F1857" s="95">
        <f t="shared" si="28"/>
        <v>162</v>
      </c>
    </row>
    <row r="1858" spans="1:6" x14ac:dyDescent="0.2">
      <c r="A1858">
        <v>91.723820000000003</v>
      </c>
      <c r="B1858">
        <v>161.9144</v>
      </c>
      <c r="C1858">
        <v>23.726240000000001</v>
      </c>
      <c r="D1858">
        <v>8.0712880000000001E-2</v>
      </c>
      <c r="E1858">
        <v>3.4018400000000002E-3</v>
      </c>
      <c r="F1858" s="95">
        <f t="shared" si="28"/>
        <v>162</v>
      </c>
    </row>
    <row r="1859" spans="1:6" x14ac:dyDescent="0.2">
      <c r="A1859">
        <v>91.773840000000007</v>
      </c>
      <c r="B1859">
        <v>161.9991</v>
      </c>
      <c r="C1859">
        <v>23.745799999999999</v>
      </c>
      <c r="D1859">
        <v>8.5448780000000002E-2</v>
      </c>
      <c r="E1859">
        <v>3.5984799999999998E-3</v>
      </c>
      <c r="F1859" s="95">
        <f t="shared" si="28"/>
        <v>162</v>
      </c>
    </row>
    <row r="1860" spans="1:6" x14ac:dyDescent="0.2">
      <c r="A1860">
        <v>91.823819999999998</v>
      </c>
      <c r="B1860">
        <v>162.10640000000001</v>
      </c>
      <c r="C1860">
        <v>23.751930000000002</v>
      </c>
      <c r="D1860">
        <v>0.10915080000000001</v>
      </c>
      <c r="E1860">
        <v>4.5954500000000001E-3</v>
      </c>
      <c r="F1860" s="95">
        <f t="shared" si="28"/>
        <v>162</v>
      </c>
    </row>
    <row r="1861" spans="1:6" x14ac:dyDescent="0.2">
      <c r="A1861">
        <v>91.873840000000001</v>
      </c>
      <c r="B1861">
        <v>162.2099</v>
      </c>
      <c r="C1861">
        <v>23.741230000000002</v>
      </c>
      <c r="D1861">
        <v>8.6268220000000007E-2</v>
      </c>
      <c r="E1861">
        <v>3.633687E-3</v>
      </c>
      <c r="F1861" s="95">
        <f t="shared" si="28"/>
        <v>162</v>
      </c>
    </row>
    <row r="1862" spans="1:6" x14ac:dyDescent="0.2">
      <c r="A1862">
        <v>91.923839999999998</v>
      </c>
      <c r="B1862">
        <v>162.30629999999999</v>
      </c>
      <c r="C1862">
        <v>23.779679999999999</v>
      </c>
      <c r="D1862">
        <v>9.5006060000000003E-2</v>
      </c>
      <c r="E1862">
        <v>3.9952620000000003E-3</v>
      </c>
      <c r="F1862" s="95">
        <f t="shared" si="28"/>
        <v>162</v>
      </c>
    </row>
    <row r="1863" spans="1:6" x14ac:dyDescent="0.2">
      <c r="A1863">
        <v>91.973820000000003</v>
      </c>
      <c r="B1863">
        <v>162.40960000000001</v>
      </c>
      <c r="C1863">
        <v>23.793199999999999</v>
      </c>
      <c r="D1863">
        <v>0.10890320000000001</v>
      </c>
      <c r="E1863">
        <v>4.5770740000000004E-3</v>
      </c>
      <c r="F1863" s="95">
        <f t="shared" si="28"/>
        <v>162</v>
      </c>
    </row>
    <row r="1864" spans="1:6" x14ac:dyDescent="0.2">
      <c r="A1864">
        <v>92.023840000000007</v>
      </c>
      <c r="B1864">
        <v>162.51439999999999</v>
      </c>
      <c r="C1864">
        <v>23.811350000000001</v>
      </c>
      <c r="D1864">
        <v>9.6350469999999994E-2</v>
      </c>
      <c r="E1864">
        <v>4.0464089999999999E-3</v>
      </c>
      <c r="F1864" s="95">
        <f t="shared" si="28"/>
        <v>163</v>
      </c>
    </row>
    <row r="1865" spans="1:6" x14ac:dyDescent="0.2">
      <c r="A1865">
        <v>92.073819999999998</v>
      </c>
      <c r="B1865">
        <v>162.6095</v>
      </c>
      <c r="C1865">
        <v>23.761649999999999</v>
      </c>
      <c r="D1865">
        <v>0.1111229</v>
      </c>
      <c r="E1865">
        <v>4.6765660000000001E-3</v>
      </c>
      <c r="F1865" s="95">
        <f t="shared" si="28"/>
        <v>163</v>
      </c>
    </row>
    <row r="1866" spans="1:6" x14ac:dyDescent="0.2">
      <c r="A1866">
        <v>92.123840000000001</v>
      </c>
      <c r="B1866">
        <v>162.70750000000001</v>
      </c>
      <c r="C1866">
        <v>23.786249999999999</v>
      </c>
      <c r="D1866">
        <v>7.9045160000000003E-2</v>
      </c>
      <c r="E1866">
        <v>3.3231459999999999E-3</v>
      </c>
      <c r="F1866" s="95">
        <f t="shared" si="28"/>
        <v>163</v>
      </c>
    </row>
    <row r="1867" spans="1:6" x14ac:dyDescent="0.2">
      <c r="A1867">
        <v>92.173839999999998</v>
      </c>
      <c r="B1867">
        <v>162.8168</v>
      </c>
      <c r="C1867">
        <v>23.806550000000001</v>
      </c>
      <c r="D1867">
        <v>9.8218449999999999E-2</v>
      </c>
      <c r="E1867">
        <v>4.1256909999999999E-3</v>
      </c>
      <c r="F1867" s="95">
        <f t="shared" si="28"/>
        <v>163</v>
      </c>
    </row>
    <row r="1868" spans="1:6" x14ac:dyDescent="0.2">
      <c r="A1868">
        <v>92.223820000000003</v>
      </c>
      <c r="B1868">
        <v>162.91130000000001</v>
      </c>
      <c r="C1868">
        <v>23.804639999999999</v>
      </c>
      <c r="D1868">
        <v>8.4267800000000004E-2</v>
      </c>
      <c r="E1868">
        <v>3.5399720000000002E-3</v>
      </c>
      <c r="F1868" s="95">
        <f t="shared" si="28"/>
        <v>163</v>
      </c>
    </row>
    <row r="1869" spans="1:6" x14ac:dyDescent="0.2">
      <c r="A1869">
        <v>92.273840000000007</v>
      </c>
      <c r="B1869">
        <v>163.012</v>
      </c>
      <c r="C1869">
        <v>23.776900000000001</v>
      </c>
      <c r="D1869">
        <v>7.7410039999999999E-2</v>
      </c>
      <c r="E1869">
        <v>3.2556830000000001E-3</v>
      </c>
      <c r="F1869" s="95">
        <f t="shared" si="28"/>
        <v>163</v>
      </c>
    </row>
    <row r="1870" spans="1:6" x14ac:dyDescent="0.2">
      <c r="A1870">
        <v>92.323819999999998</v>
      </c>
      <c r="B1870">
        <v>163.12739999999999</v>
      </c>
      <c r="C1870">
        <v>23.89696</v>
      </c>
      <c r="D1870">
        <v>9.7313789999999997E-2</v>
      </c>
      <c r="E1870">
        <v>4.0722240000000002E-3</v>
      </c>
      <c r="F1870" s="95">
        <f t="shared" si="28"/>
        <v>163</v>
      </c>
    </row>
    <row r="1871" spans="1:6" x14ac:dyDescent="0.2">
      <c r="A1871">
        <v>92.373840000000001</v>
      </c>
      <c r="B1871">
        <v>163.22839999999999</v>
      </c>
      <c r="C1871">
        <v>24.250209999999999</v>
      </c>
      <c r="D1871">
        <v>8.755889E-2</v>
      </c>
      <c r="E1871">
        <v>3.6106440000000001E-3</v>
      </c>
      <c r="F1871" s="95">
        <f t="shared" si="28"/>
        <v>163</v>
      </c>
    </row>
    <row r="1872" spans="1:6" x14ac:dyDescent="0.2">
      <c r="A1872">
        <v>92.486000000000004</v>
      </c>
      <c r="B1872">
        <v>163.4325</v>
      </c>
      <c r="C1872">
        <v>23.840890000000002</v>
      </c>
      <c r="D1872">
        <v>7.392282E-2</v>
      </c>
      <c r="E1872">
        <v>3.1006739999999999E-3</v>
      </c>
      <c r="F1872" s="95">
        <f t="shared" si="28"/>
        <v>163</v>
      </c>
    </row>
    <row r="1873" spans="1:6" x14ac:dyDescent="0.2">
      <c r="A1873">
        <v>92.536010000000005</v>
      </c>
      <c r="B1873">
        <v>163.5292</v>
      </c>
      <c r="C1873">
        <v>23.831949999999999</v>
      </c>
      <c r="D1873">
        <v>0.109454</v>
      </c>
      <c r="E1873">
        <v>4.5927390000000002E-3</v>
      </c>
      <c r="F1873" s="95">
        <f t="shared" si="28"/>
        <v>164</v>
      </c>
    </row>
    <row r="1874" spans="1:6" x14ac:dyDescent="0.2">
      <c r="A1874">
        <v>92.585999999999999</v>
      </c>
      <c r="B1874">
        <v>163.62780000000001</v>
      </c>
      <c r="C1874">
        <v>23.8721</v>
      </c>
      <c r="D1874">
        <v>0.1098297</v>
      </c>
      <c r="E1874">
        <v>4.6007579999999999E-3</v>
      </c>
      <c r="F1874" s="95">
        <f t="shared" si="28"/>
        <v>164</v>
      </c>
    </row>
    <row r="1875" spans="1:6" x14ac:dyDescent="0.2">
      <c r="A1875">
        <v>92.635999999999996</v>
      </c>
      <c r="B1875">
        <v>163.72620000000001</v>
      </c>
      <c r="C1875">
        <v>23.84854</v>
      </c>
      <c r="D1875">
        <v>0.10076980000000001</v>
      </c>
      <c r="E1875">
        <v>4.2254040000000003E-3</v>
      </c>
      <c r="F1875" s="95">
        <f t="shared" si="28"/>
        <v>164</v>
      </c>
    </row>
    <row r="1876" spans="1:6" x14ac:dyDescent="0.2">
      <c r="A1876">
        <v>92.686000000000007</v>
      </c>
      <c r="B1876">
        <v>163.83019999999999</v>
      </c>
      <c r="C1876">
        <v>23.880230000000001</v>
      </c>
      <c r="D1876">
        <v>8.8533509999999996E-2</v>
      </c>
      <c r="E1876">
        <v>3.7074E-3</v>
      </c>
      <c r="F1876" s="95">
        <f t="shared" si="28"/>
        <v>164</v>
      </c>
    </row>
    <row r="1877" spans="1:6" x14ac:dyDescent="0.2">
      <c r="A1877">
        <v>92.736000000000004</v>
      </c>
      <c r="B1877">
        <v>163.9297</v>
      </c>
      <c r="C1877">
        <v>23.886199999999999</v>
      </c>
      <c r="D1877">
        <v>7.7202080000000006E-2</v>
      </c>
      <c r="E1877">
        <v>3.2320790000000001E-3</v>
      </c>
      <c r="F1877" s="95">
        <f t="shared" si="28"/>
        <v>164</v>
      </c>
    </row>
    <row r="1878" spans="1:6" x14ac:dyDescent="0.2">
      <c r="A1878">
        <v>92.786010000000005</v>
      </c>
      <c r="B1878">
        <v>164.03450000000001</v>
      </c>
      <c r="C1878">
        <v>23.892959999999999</v>
      </c>
      <c r="D1878">
        <v>7.6697600000000005E-2</v>
      </c>
      <c r="E1878">
        <v>3.2100499999999999E-3</v>
      </c>
      <c r="F1878" s="95">
        <f t="shared" si="28"/>
        <v>164</v>
      </c>
    </row>
    <row r="1879" spans="1:6" x14ac:dyDescent="0.2">
      <c r="A1879">
        <v>92.835999999999999</v>
      </c>
      <c r="B1879">
        <v>164.13140000000001</v>
      </c>
      <c r="C1879">
        <v>23.90747</v>
      </c>
      <c r="D1879">
        <v>8.3231739999999999E-2</v>
      </c>
      <c r="E1879">
        <v>3.4814099999999999E-3</v>
      </c>
      <c r="F1879" s="95">
        <f t="shared" si="28"/>
        <v>164</v>
      </c>
    </row>
    <row r="1880" spans="1:6" x14ac:dyDescent="0.2">
      <c r="A1880">
        <v>92.885999999999996</v>
      </c>
      <c r="B1880">
        <v>164.2372</v>
      </c>
      <c r="C1880">
        <v>23.897559999999999</v>
      </c>
      <c r="D1880">
        <v>8.8724410000000004E-2</v>
      </c>
      <c r="E1880">
        <v>3.712698E-3</v>
      </c>
      <c r="F1880" s="95">
        <f t="shared" si="28"/>
        <v>164</v>
      </c>
    </row>
    <row r="1881" spans="1:6" x14ac:dyDescent="0.2">
      <c r="A1881">
        <v>92.936000000000007</v>
      </c>
      <c r="B1881">
        <v>164.32149999999999</v>
      </c>
      <c r="C1881">
        <v>23.923459999999999</v>
      </c>
      <c r="D1881">
        <v>8.0832950000000001E-2</v>
      </c>
      <c r="E1881">
        <v>3.3788160000000002E-3</v>
      </c>
      <c r="F1881" s="95">
        <f t="shared" si="28"/>
        <v>164</v>
      </c>
    </row>
    <row r="1882" spans="1:6" x14ac:dyDescent="0.2">
      <c r="A1882">
        <v>92.986000000000004</v>
      </c>
      <c r="B1882">
        <v>164.4145</v>
      </c>
      <c r="C1882">
        <v>23.914000000000001</v>
      </c>
      <c r="D1882">
        <v>9.2680009999999993E-2</v>
      </c>
      <c r="E1882">
        <v>3.8755550000000001E-3</v>
      </c>
      <c r="F1882" s="95">
        <f t="shared" si="28"/>
        <v>164</v>
      </c>
    </row>
    <row r="1883" spans="1:6" x14ac:dyDescent="0.2">
      <c r="A1883">
        <v>93.036010000000005</v>
      </c>
      <c r="B1883">
        <v>164.5316</v>
      </c>
      <c r="C1883">
        <v>23.92332</v>
      </c>
      <c r="D1883">
        <v>8.7055590000000002E-2</v>
      </c>
      <c r="E1883">
        <v>3.638942E-3</v>
      </c>
      <c r="F1883" s="95">
        <f t="shared" si="28"/>
        <v>165</v>
      </c>
    </row>
    <row r="1884" spans="1:6" x14ac:dyDescent="0.2">
      <c r="A1884">
        <v>93.085999999999999</v>
      </c>
      <c r="B1884">
        <v>164.63419999999999</v>
      </c>
      <c r="C1884">
        <v>23.95355</v>
      </c>
      <c r="D1884">
        <v>8.0080709999999999E-2</v>
      </c>
      <c r="E1884">
        <v>3.3431659999999998E-3</v>
      </c>
      <c r="F1884" s="95">
        <f t="shared" si="28"/>
        <v>165</v>
      </c>
    </row>
    <row r="1885" spans="1:6" x14ac:dyDescent="0.2">
      <c r="A1885">
        <v>93.135999999999996</v>
      </c>
      <c r="B1885">
        <v>164.73330000000001</v>
      </c>
      <c r="C1885">
        <v>23.938089999999999</v>
      </c>
      <c r="D1885">
        <v>9.0976650000000006E-2</v>
      </c>
      <c r="E1885">
        <v>3.8004979999999998E-3</v>
      </c>
      <c r="F1885" s="95">
        <f t="shared" si="28"/>
        <v>165</v>
      </c>
    </row>
    <row r="1886" spans="1:6" x14ac:dyDescent="0.2">
      <c r="A1886">
        <v>93.186000000000007</v>
      </c>
      <c r="B1886">
        <v>164.83160000000001</v>
      </c>
      <c r="C1886">
        <v>23.929269999999999</v>
      </c>
      <c r="D1886">
        <v>0.1159734</v>
      </c>
      <c r="E1886">
        <v>4.8465080000000002E-3</v>
      </c>
      <c r="F1886" s="95">
        <f t="shared" si="28"/>
        <v>165</v>
      </c>
    </row>
    <row r="1887" spans="1:6" x14ac:dyDescent="0.2">
      <c r="A1887">
        <v>93.236000000000004</v>
      </c>
      <c r="B1887">
        <v>164.94479999999999</v>
      </c>
      <c r="C1887">
        <v>23.992509999999999</v>
      </c>
      <c r="D1887">
        <v>0.1128463</v>
      </c>
      <c r="E1887">
        <v>4.7033980000000001E-3</v>
      </c>
      <c r="F1887" s="95">
        <f t="shared" si="28"/>
        <v>165</v>
      </c>
    </row>
    <row r="1888" spans="1:6" x14ac:dyDescent="0.2">
      <c r="A1888">
        <v>93.286010000000005</v>
      </c>
      <c r="B1888">
        <v>165.02629999999999</v>
      </c>
      <c r="C1888">
        <v>23.97316</v>
      </c>
      <c r="D1888">
        <v>0.14476720000000001</v>
      </c>
      <c r="E1888">
        <v>6.03872E-3</v>
      </c>
      <c r="F1888" s="95">
        <f t="shared" ref="F1888:F1951" si="29">ROUND(B1888,0)</f>
        <v>165</v>
      </c>
    </row>
    <row r="1889" spans="1:6" x14ac:dyDescent="0.2">
      <c r="A1889">
        <v>93.335999999999999</v>
      </c>
      <c r="B1889">
        <v>165.14169999999999</v>
      </c>
      <c r="C1889">
        <v>23.97345</v>
      </c>
      <c r="D1889">
        <v>7.7736109999999997E-2</v>
      </c>
      <c r="E1889">
        <v>3.2425919999999999E-3</v>
      </c>
      <c r="F1889" s="95">
        <f t="shared" si="29"/>
        <v>165</v>
      </c>
    </row>
    <row r="1890" spans="1:6" x14ac:dyDescent="0.2">
      <c r="A1890">
        <v>93.385999999999996</v>
      </c>
      <c r="B1890">
        <v>165.24289999999999</v>
      </c>
      <c r="C1890">
        <v>23.981529999999999</v>
      </c>
      <c r="D1890">
        <v>7.8995940000000001E-2</v>
      </c>
      <c r="E1890">
        <v>3.294033E-3</v>
      </c>
      <c r="F1890" s="95">
        <f t="shared" si="29"/>
        <v>165</v>
      </c>
    </row>
    <row r="1891" spans="1:6" x14ac:dyDescent="0.2">
      <c r="A1891">
        <v>93.436000000000007</v>
      </c>
      <c r="B1891">
        <v>165.3177</v>
      </c>
      <c r="C1891">
        <v>23.991720000000001</v>
      </c>
      <c r="D1891">
        <v>7.3885119999999999E-2</v>
      </c>
      <c r="E1891">
        <v>3.0796090000000001E-3</v>
      </c>
      <c r="F1891" s="95">
        <f t="shared" si="29"/>
        <v>165</v>
      </c>
    </row>
    <row r="1892" spans="1:6" x14ac:dyDescent="0.2">
      <c r="A1892">
        <v>93.486000000000004</v>
      </c>
      <c r="B1892">
        <v>165.4051</v>
      </c>
      <c r="C1892">
        <v>24.005130000000001</v>
      </c>
      <c r="D1892">
        <v>9.0850630000000002E-2</v>
      </c>
      <c r="E1892">
        <v>3.7846339999999998E-3</v>
      </c>
      <c r="F1892" s="95">
        <f t="shared" si="29"/>
        <v>165</v>
      </c>
    </row>
    <row r="1893" spans="1:6" x14ac:dyDescent="0.2">
      <c r="A1893">
        <v>93.536010000000005</v>
      </c>
      <c r="B1893">
        <v>165.5206</v>
      </c>
      <c r="C1893">
        <v>24.01136</v>
      </c>
      <c r="D1893">
        <v>7.8089699999999998E-2</v>
      </c>
      <c r="E1893">
        <v>3.2521989999999999E-3</v>
      </c>
      <c r="F1893" s="95">
        <f t="shared" si="29"/>
        <v>166</v>
      </c>
    </row>
    <row r="1894" spans="1:6" x14ac:dyDescent="0.2">
      <c r="A1894">
        <v>93.585999999999999</v>
      </c>
      <c r="B1894">
        <v>165.61320000000001</v>
      </c>
      <c r="C1894">
        <v>24.024480000000001</v>
      </c>
      <c r="D1894">
        <v>8.5327780000000006E-2</v>
      </c>
      <c r="E1894">
        <v>3.5517019999999999E-3</v>
      </c>
      <c r="F1894" s="95">
        <f t="shared" si="29"/>
        <v>166</v>
      </c>
    </row>
    <row r="1895" spans="1:6" x14ac:dyDescent="0.2">
      <c r="A1895">
        <v>93.635999999999996</v>
      </c>
      <c r="B1895">
        <v>165.71019999999999</v>
      </c>
      <c r="C1895">
        <v>24.039439999999999</v>
      </c>
      <c r="D1895">
        <v>8.1879099999999996E-2</v>
      </c>
      <c r="E1895">
        <v>3.4060309999999999E-3</v>
      </c>
      <c r="F1895" s="95">
        <f t="shared" si="29"/>
        <v>166</v>
      </c>
    </row>
    <row r="1896" spans="1:6" x14ac:dyDescent="0.2">
      <c r="A1896">
        <v>93.686000000000007</v>
      </c>
      <c r="B1896">
        <v>165.8194</v>
      </c>
      <c r="C1896">
        <v>24.033860000000001</v>
      </c>
      <c r="D1896">
        <v>8.7544239999999995E-2</v>
      </c>
      <c r="E1896">
        <v>3.6425369999999999E-3</v>
      </c>
      <c r="F1896" s="95">
        <f t="shared" si="29"/>
        <v>166</v>
      </c>
    </row>
    <row r="1897" spans="1:6" x14ac:dyDescent="0.2">
      <c r="A1897">
        <v>93.736000000000004</v>
      </c>
      <c r="B1897">
        <v>165.92959999999999</v>
      </c>
      <c r="C1897">
        <v>24.052330000000001</v>
      </c>
      <c r="D1897">
        <v>8.8572380000000006E-2</v>
      </c>
      <c r="E1897">
        <v>3.6824869999999999E-3</v>
      </c>
      <c r="F1897" s="95">
        <f t="shared" si="29"/>
        <v>166</v>
      </c>
    </row>
    <row r="1898" spans="1:6" x14ac:dyDescent="0.2">
      <c r="A1898">
        <v>93.786010000000005</v>
      </c>
      <c r="B1898">
        <v>166.04400000000001</v>
      </c>
      <c r="C1898">
        <v>24.047080000000001</v>
      </c>
      <c r="D1898">
        <v>8.0724240000000003E-2</v>
      </c>
      <c r="E1898">
        <v>3.3569239999999998E-3</v>
      </c>
      <c r="F1898" s="95">
        <f t="shared" si="29"/>
        <v>166</v>
      </c>
    </row>
    <row r="1899" spans="1:6" x14ac:dyDescent="0.2">
      <c r="A1899">
        <v>93.836060000000003</v>
      </c>
      <c r="B1899">
        <v>166.13159999999999</v>
      </c>
      <c r="C1899">
        <v>24.048999999999999</v>
      </c>
      <c r="D1899">
        <v>7.4866100000000005E-2</v>
      </c>
      <c r="E1899">
        <v>3.1130659999999998E-3</v>
      </c>
      <c r="F1899" s="95">
        <f t="shared" si="29"/>
        <v>166</v>
      </c>
    </row>
    <row r="1900" spans="1:6" x14ac:dyDescent="0.2">
      <c r="A1900">
        <v>93.886179999999996</v>
      </c>
      <c r="B1900">
        <v>166.22749999999999</v>
      </c>
      <c r="C1900">
        <v>24.066400000000002</v>
      </c>
      <c r="D1900">
        <v>7.6687179999999994E-2</v>
      </c>
      <c r="E1900">
        <v>3.186482E-3</v>
      </c>
      <c r="F1900" s="95">
        <f t="shared" si="29"/>
        <v>166</v>
      </c>
    </row>
    <row r="1901" spans="1:6" x14ac:dyDescent="0.2">
      <c r="A1901">
        <v>93.936160000000001</v>
      </c>
      <c r="B1901">
        <v>166.32669999999999</v>
      </c>
      <c r="C1901">
        <v>24.061219999999999</v>
      </c>
      <c r="D1901">
        <v>9.8369780000000004E-2</v>
      </c>
      <c r="E1901">
        <v>4.088314E-3</v>
      </c>
      <c r="F1901" s="95">
        <f t="shared" si="29"/>
        <v>166</v>
      </c>
    </row>
    <row r="1902" spans="1:6" x14ac:dyDescent="0.2">
      <c r="A1902">
        <v>93.986180000000004</v>
      </c>
      <c r="B1902">
        <v>166.40459999999999</v>
      </c>
      <c r="C1902">
        <v>24.095220000000001</v>
      </c>
      <c r="D1902">
        <v>6.9668060000000004E-2</v>
      </c>
      <c r="E1902">
        <v>2.891364E-3</v>
      </c>
      <c r="F1902" s="95">
        <f t="shared" si="29"/>
        <v>166</v>
      </c>
    </row>
    <row r="1903" spans="1:6" x14ac:dyDescent="0.2">
      <c r="A1903">
        <v>94.036159999999995</v>
      </c>
      <c r="B1903">
        <v>166.52029999999999</v>
      </c>
      <c r="C1903">
        <v>24.099170000000001</v>
      </c>
      <c r="D1903">
        <v>9.4027550000000001E-2</v>
      </c>
      <c r="E1903">
        <v>3.901692E-3</v>
      </c>
      <c r="F1903" s="95">
        <f t="shared" si="29"/>
        <v>167</v>
      </c>
    </row>
    <row r="1904" spans="1:6" x14ac:dyDescent="0.2">
      <c r="A1904">
        <v>94.086179999999999</v>
      </c>
      <c r="B1904">
        <v>166.61709999999999</v>
      </c>
      <c r="C1904">
        <v>24.090479999999999</v>
      </c>
      <c r="D1904">
        <v>8.1013760000000004E-2</v>
      </c>
      <c r="E1904">
        <v>3.362894E-3</v>
      </c>
      <c r="F1904" s="95">
        <f t="shared" si="29"/>
        <v>167</v>
      </c>
    </row>
    <row r="1905" spans="1:6" x14ac:dyDescent="0.2">
      <c r="A1905">
        <v>94.136179999999996</v>
      </c>
      <c r="B1905">
        <v>166.73509999999999</v>
      </c>
      <c r="C1905">
        <v>24.101199999999999</v>
      </c>
      <c r="D1905">
        <v>7.8804819999999998E-2</v>
      </c>
      <c r="E1905">
        <v>3.2697469999999999E-3</v>
      </c>
      <c r="F1905" s="95">
        <f t="shared" si="29"/>
        <v>167</v>
      </c>
    </row>
    <row r="1906" spans="1:6" x14ac:dyDescent="0.2">
      <c r="A1906">
        <v>94.186160000000001</v>
      </c>
      <c r="B1906">
        <v>166.8374</v>
      </c>
      <c r="C1906">
        <v>24.090009999999999</v>
      </c>
      <c r="D1906">
        <v>0.14790329999999999</v>
      </c>
      <c r="E1906">
        <v>6.1396139999999998E-3</v>
      </c>
      <c r="F1906" s="95">
        <f t="shared" si="29"/>
        <v>167</v>
      </c>
    </row>
    <row r="1907" spans="1:6" x14ac:dyDescent="0.2">
      <c r="A1907">
        <v>94.236180000000004</v>
      </c>
      <c r="B1907">
        <v>166.93960000000001</v>
      </c>
      <c r="C1907">
        <v>24.095079999999999</v>
      </c>
      <c r="D1907">
        <v>5.663808E-2</v>
      </c>
      <c r="E1907">
        <v>2.3506069999999998E-3</v>
      </c>
      <c r="F1907" s="95">
        <f t="shared" si="29"/>
        <v>167</v>
      </c>
    </row>
    <row r="1908" spans="1:6" x14ac:dyDescent="0.2">
      <c r="A1908">
        <v>94.286159999999995</v>
      </c>
      <c r="B1908">
        <v>167.0266</v>
      </c>
      <c r="C1908">
        <v>24.142600000000002</v>
      </c>
      <c r="D1908">
        <v>7.1172319999999997E-2</v>
      </c>
      <c r="E1908">
        <v>2.947996E-3</v>
      </c>
      <c r="F1908" s="95">
        <f t="shared" si="29"/>
        <v>167</v>
      </c>
    </row>
    <row r="1909" spans="1:6" x14ac:dyDescent="0.2">
      <c r="A1909">
        <v>94.336179999999999</v>
      </c>
      <c r="B1909">
        <v>167.12960000000001</v>
      </c>
      <c r="C1909">
        <v>24.13532</v>
      </c>
      <c r="D1909">
        <v>8.2488190000000003E-2</v>
      </c>
      <c r="E1909">
        <v>3.417738E-3</v>
      </c>
      <c r="F1909" s="95">
        <f t="shared" si="29"/>
        <v>167</v>
      </c>
    </row>
    <row r="1910" spans="1:6" x14ac:dyDescent="0.2">
      <c r="A1910">
        <v>94.386179999999996</v>
      </c>
      <c r="B1910">
        <v>167.2388</v>
      </c>
      <c r="C1910">
        <v>24.13449</v>
      </c>
      <c r="D1910">
        <v>6.7715520000000001E-2</v>
      </c>
      <c r="E1910">
        <v>2.8057580000000002E-3</v>
      </c>
      <c r="F1910" s="95">
        <f t="shared" si="29"/>
        <v>167</v>
      </c>
    </row>
    <row r="1911" spans="1:6" x14ac:dyDescent="0.2">
      <c r="A1911">
        <v>94.436160000000001</v>
      </c>
      <c r="B1911">
        <v>167.3304</v>
      </c>
      <c r="C1911">
        <v>24.179480000000002</v>
      </c>
      <c r="D1911">
        <v>9.4323909999999997E-2</v>
      </c>
      <c r="E1911">
        <v>3.90099E-3</v>
      </c>
      <c r="F1911" s="95">
        <f t="shared" si="29"/>
        <v>167</v>
      </c>
    </row>
    <row r="1912" spans="1:6" x14ac:dyDescent="0.2">
      <c r="A1912">
        <v>94.486180000000004</v>
      </c>
      <c r="B1912">
        <v>167.4316</v>
      </c>
      <c r="C1912">
        <v>24.159880000000001</v>
      </c>
      <c r="D1912">
        <v>8.7123220000000001E-2</v>
      </c>
      <c r="E1912">
        <v>3.606111E-3</v>
      </c>
      <c r="F1912" s="95">
        <f t="shared" si="29"/>
        <v>167</v>
      </c>
    </row>
    <row r="1913" spans="1:6" x14ac:dyDescent="0.2">
      <c r="A1913">
        <v>94.536159999999995</v>
      </c>
      <c r="B1913">
        <v>167.55</v>
      </c>
      <c r="C1913">
        <v>24.171749999999999</v>
      </c>
      <c r="D1913">
        <v>9.2241320000000002E-2</v>
      </c>
      <c r="E1913">
        <v>3.8160799999999999E-3</v>
      </c>
      <c r="F1913" s="95">
        <f t="shared" si="29"/>
        <v>168</v>
      </c>
    </row>
    <row r="1914" spans="1:6" x14ac:dyDescent="0.2">
      <c r="A1914">
        <v>94.586179999999999</v>
      </c>
      <c r="B1914">
        <v>167.6463</v>
      </c>
      <c r="C1914">
        <v>24.11347</v>
      </c>
      <c r="D1914">
        <v>0.3662647</v>
      </c>
      <c r="E1914">
        <v>1.518922E-2</v>
      </c>
      <c r="F1914" s="95">
        <f t="shared" si="29"/>
        <v>168</v>
      </c>
    </row>
    <row r="1915" spans="1:6" x14ac:dyDescent="0.2">
      <c r="A1915">
        <v>94.637389999999996</v>
      </c>
      <c r="B1915">
        <v>167.74809999999999</v>
      </c>
      <c r="C1915">
        <v>23.807700000000001</v>
      </c>
      <c r="D1915">
        <v>0.33965390000000001</v>
      </c>
      <c r="E1915">
        <v>1.4266559999999999E-2</v>
      </c>
      <c r="F1915" s="95">
        <f t="shared" si="29"/>
        <v>168</v>
      </c>
    </row>
    <row r="1916" spans="1:6" x14ac:dyDescent="0.2">
      <c r="A1916">
        <v>94.688000000000002</v>
      </c>
      <c r="B1916">
        <v>167.85679999999999</v>
      </c>
      <c r="C1916">
        <v>23.991859999999999</v>
      </c>
      <c r="D1916">
        <v>-0.20387169999999999</v>
      </c>
      <c r="E1916" s="112">
        <v>-8.4974999999999998E-3</v>
      </c>
      <c r="F1916" s="95">
        <f t="shared" si="29"/>
        <v>168</v>
      </c>
    </row>
    <row r="1917" spans="1:6" x14ac:dyDescent="0.2">
      <c r="A1917">
        <v>94.738</v>
      </c>
      <c r="B1917">
        <v>167.9554</v>
      </c>
      <c r="C1917">
        <v>24.101220000000001</v>
      </c>
      <c r="D1917">
        <v>-2.416403E-2</v>
      </c>
      <c r="E1917" s="112">
        <v>-1.0026E-3</v>
      </c>
      <c r="F1917" s="95">
        <f t="shared" si="29"/>
        <v>168</v>
      </c>
    </row>
    <row r="1918" spans="1:6" x14ac:dyDescent="0.2">
      <c r="A1918">
        <v>94.787999999999997</v>
      </c>
      <c r="B1918">
        <v>168.0487</v>
      </c>
      <c r="C1918">
        <v>24.169450000000001</v>
      </c>
      <c r="D1918">
        <v>3.1019740000000001E-2</v>
      </c>
      <c r="E1918">
        <v>1.2834280000000001E-3</v>
      </c>
      <c r="F1918" s="95">
        <f t="shared" si="29"/>
        <v>168</v>
      </c>
    </row>
    <row r="1919" spans="1:6" x14ac:dyDescent="0.2">
      <c r="A1919">
        <v>94.837999999999994</v>
      </c>
      <c r="B1919">
        <v>168.15790000000001</v>
      </c>
      <c r="C1919">
        <v>24.197030000000002</v>
      </c>
      <c r="D1919">
        <v>6.2734570000000003E-2</v>
      </c>
      <c r="E1919">
        <v>2.592656E-3</v>
      </c>
      <c r="F1919" s="95">
        <f t="shared" si="29"/>
        <v>168</v>
      </c>
    </row>
    <row r="1920" spans="1:6" x14ac:dyDescent="0.2">
      <c r="A1920">
        <v>94.888000000000005</v>
      </c>
      <c r="B1920">
        <v>168.23560000000001</v>
      </c>
      <c r="C1920">
        <v>24.187760000000001</v>
      </c>
      <c r="D1920">
        <v>7.5527259999999999E-2</v>
      </c>
      <c r="E1920">
        <v>3.12254E-3</v>
      </c>
      <c r="F1920" s="95">
        <f t="shared" si="29"/>
        <v>168</v>
      </c>
    </row>
    <row r="1921" spans="1:6" x14ac:dyDescent="0.2">
      <c r="A1921">
        <v>94.938000000000002</v>
      </c>
      <c r="B1921">
        <v>168.3296</v>
      </c>
      <c r="C1921">
        <v>24.248200000000001</v>
      </c>
      <c r="D1921">
        <v>8.1543900000000002E-2</v>
      </c>
      <c r="E1921">
        <v>3.3628849999999999E-3</v>
      </c>
      <c r="F1921" s="95">
        <f t="shared" si="29"/>
        <v>168</v>
      </c>
    </row>
    <row r="1922" spans="1:6" x14ac:dyDescent="0.2">
      <c r="A1922">
        <v>94.988</v>
      </c>
      <c r="B1922">
        <v>168.4306</v>
      </c>
      <c r="C1922">
        <v>24.230450000000001</v>
      </c>
      <c r="D1922">
        <v>0.1029041</v>
      </c>
      <c r="E1922">
        <v>4.2468920000000004E-3</v>
      </c>
      <c r="F1922" s="95">
        <f t="shared" si="29"/>
        <v>168</v>
      </c>
    </row>
    <row r="1923" spans="1:6" x14ac:dyDescent="0.2">
      <c r="A1923">
        <v>95.037999999999997</v>
      </c>
      <c r="B1923">
        <v>168.53700000000001</v>
      </c>
      <c r="C1923">
        <v>24.236239999999999</v>
      </c>
      <c r="D1923">
        <v>9.7050559999999994E-2</v>
      </c>
      <c r="E1923">
        <v>4.0043559999999997E-3</v>
      </c>
      <c r="F1923" s="95">
        <f t="shared" si="29"/>
        <v>169</v>
      </c>
    </row>
    <row r="1924" spans="1:6" x14ac:dyDescent="0.2">
      <c r="A1924">
        <v>95.087999999999994</v>
      </c>
      <c r="B1924">
        <v>168.6652</v>
      </c>
      <c r="C1924">
        <v>24.276240000000001</v>
      </c>
      <c r="D1924">
        <v>0.10188510000000001</v>
      </c>
      <c r="E1924">
        <v>4.1969069999999997E-3</v>
      </c>
      <c r="F1924" s="95">
        <f t="shared" si="29"/>
        <v>169</v>
      </c>
    </row>
    <row r="1925" spans="1:6" x14ac:dyDescent="0.2">
      <c r="A1925">
        <v>95.138000000000005</v>
      </c>
      <c r="B1925">
        <v>168.7526</v>
      </c>
      <c r="C1925">
        <v>24.231000000000002</v>
      </c>
      <c r="D1925">
        <v>0.1040064</v>
      </c>
      <c r="E1925">
        <v>4.292288E-3</v>
      </c>
      <c r="F1925" s="95">
        <f t="shared" si="29"/>
        <v>169</v>
      </c>
    </row>
    <row r="1926" spans="1:6" x14ac:dyDescent="0.2">
      <c r="A1926">
        <v>95.188000000000002</v>
      </c>
      <c r="B1926">
        <v>168.86080000000001</v>
      </c>
      <c r="C1926">
        <v>24.278120000000001</v>
      </c>
      <c r="D1926">
        <v>7.4568200000000001E-2</v>
      </c>
      <c r="E1926">
        <v>3.0714150000000001E-3</v>
      </c>
      <c r="F1926" s="95">
        <f t="shared" si="29"/>
        <v>169</v>
      </c>
    </row>
    <row r="1927" spans="1:6" x14ac:dyDescent="0.2">
      <c r="A1927">
        <v>95.238</v>
      </c>
      <c r="B1927">
        <v>168.9522</v>
      </c>
      <c r="C1927">
        <v>24.25337</v>
      </c>
      <c r="D1927">
        <v>8.759844E-2</v>
      </c>
      <c r="E1927">
        <v>3.6118050000000001E-3</v>
      </c>
      <c r="F1927" s="95">
        <f t="shared" si="29"/>
        <v>169</v>
      </c>
    </row>
    <row r="1928" spans="1:6" x14ac:dyDescent="0.2">
      <c r="A1928">
        <v>95.287999999999997</v>
      </c>
      <c r="B1928">
        <v>169.0427</v>
      </c>
      <c r="C1928">
        <v>24.303799999999999</v>
      </c>
      <c r="D1928">
        <v>9.2470659999999996E-2</v>
      </c>
      <c r="E1928">
        <v>3.804782E-3</v>
      </c>
      <c r="F1928" s="95">
        <f t="shared" si="29"/>
        <v>169</v>
      </c>
    </row>
    <row r="1929" spans="1:6" x14ac:dyDescent="0.2">
      <c r="A1929">
        <v>95.337999999999994</v>
      </c>
      <c r="B1929">
        <v>169.15770000000001</v>
      </c>
      <c r="C1929">
        <v>24.30096</v>
      </c>
      <c r="D1929">
        <v>8.3053660000000001E-2</v>
      </c>
      <c r="E1929">
        <v>3.4177109999999999E-3</v>
      </c>
      <c r="F1929" s="95">
        <f t="shared" si="29"/>
        <v>169</v>
      </c>
    </row>
    <row r="1930" spans="1:6" x14ac:dyDescent="0.2">
      <c r="A1930">
        <v>95.388000000000005</v>
      </c>
      <c r="B1930">
        <v>169.26140000000001</v>
      </c>
      <c r="C1930">
        <v>24.314060000000001</v>
      </c>
      <c r="D1930">
        <v>7.5592380000000001E-2</v>
      </c>
      <c r="E1930">
        <v>3.1089970000000001E-3</v>
      </c>
      <c r="F1930" s="95">
        <f t="shared" si="29"/>
        <v>169</v>
      </c>
    </row>
    <row r="1931" spans="1:6" x14ac:dyDescent="0.2">
      <c r="A1931">
        <v>95.438000000000002</v>
      </c>
      <c r="B1931">
        <v>169.3458</v>
      </c>
      <c r="C1931">
        <v>24.303000000000001</v>
      </c>
      <c r="D1931">
        <v>7.7469850000000007E-2</v>
      </c>
      <c r="E1931">
        <v>3.187666E-3</v>
      </c>
      <c r="F1931" s="95">
        <f t="shared" si="29"/>
        <v>169</v>
      </c>
    </row>
    <row r="1932" spans="1:6" x14ac:dyDescent="0.2">
      <c r="A1932">
        <v>95.488</v>
      </c>
      <c r="B1932">
        <v>169.44569999999999</v>
      </c>
      <c r="C1932">
        <v>24.336020000000001</v>
      </c>
      <c r="D1932">
        <v>0.1145394</v>
      </c>
      <c r="E1932">
        <v>4.7065780000000003E-3</v>
      </c>
      <c r="F1932" s="95">
        <f t="shared" si="29"/>
        <v>169</v>
      </c>
    </row>
    <row r="1933" spans="1:6" x14ac:dyDescent="0.2">
      <c r="A1933">
        <v>95.537999999999997</v>
      </c>
      <c r="B1933">
        <v>169.5538</v>
      </c>
      <c r="C1933">
        <v>24.329560000000001</v>
      </c>
      <c r="D1933">
        <v>8.9450080000000001E-2</v>
      </c>
      <c r="E1933">
        <v>3.6765999999999999E-3</v>
      </c>
      <c r="F1933" s="95">
        <f t="shared" si="29"/>
        <v>170</v>
      </c>
    </row>
    <row r="1934" spans="1:6" x14ac:dyDescent="0.2">
      <c r="A1934">
        <v>95.587999999999994</v>
      </c>
      <c r="B1934">
        <v>169.66030000000001</v>
      </c>
      <c r="C1934">
        <v>24.313009999999998</v>
      </c>
      <c r="D1934">
        <v>0.10174279999999999</v>
      </c>
      <c r="E1934">
        <v>4.1847050000000004E-3</v>
      </c>
      <c r="F1934" s="95">
        <f t="shared" si="29"/>
        <v>170</v>
      </c>
    </row>
    <row r="1935" spans="1:6" x14ac:dyDescent="0.2">
      <c r="A1935">
        <v>95.638000000000005</v>
      </c>
      <c r="B1935">
        <v>169.75700000000001</v>
      </c>
      <c r="C1935">
        <v>24.368829999999999</v>
      </c>
      <c r="D1935">
        <v>8.1252550000000007E-2</v>
      </c>
      <c r="E1935">
        <v>3.3342810000000001E-3</v>
      </c>
      <c r="F1935" s="95">
        <f t="shared" si="29"/>
        <v>170</v>
      </c>
    </row>
    <row r="1936" spans="1:6" x14ac:dyDescent="0.2">
      <c r="A1936">
        <v>95.688000000000002</v>
      </c>
      <c r="B1936">
        <v>169.86439999999999</v>
      </c>
      <c r="C1936">
        <v>24.33972</v>
      </c>
      <c r="D1936">
        <v>0.1029231</v>
      </c>
      <c r="E1936">
        <v>4.2286069999999997E-3</v>
      </c>
      <c r="F1936" s="95">
        <f t="shared" si="29"/>
        <v>170</v>
      </c>
    </row>
    <row r="1937" spans="1:6" x14ac:dyDescent="0.2">
      <c r="A1937">
        <v>95.738</v>
      </c>
      <c r="B1937">
        <v>169.96199999999999</v>
      </c>
      <c r="C1937">
        <v>24.368220000000001</v>
      </c>
      <c r="D1937">
        <v>8.4656090000000003E-2</v>
      </c>
      <c r="E1937">
        <v>3.4740359999999998E-3</v>
      </c>
      <c r="F1937" s="95">
        <f t="shared" si="29"/>
        <v>170</v>
      </c>
    </row>
    <row r="1938" spans="1:6" x14ac:dyDescent="0.2">
      <c r="A1938">
        <v>95.787999999999997</v>
      </c>
      <c r="B1938">
        <v>170.04849999999999</v>
      </c>
      <c r="C1938">
        <v>24.382200000000001</v>
      </c>
      <c r="D1938">
        <v>6.4857540000000005E-2</v>
      </c>
      <c r="E1938">
        <v>2.6600370000000001E-3</v>
      </c>
      <c r="F1938" s="95">
        <f t="shared" si="29"/>
        <v>170</v>
      </c>
    </row>
    <row r="1939" spans="1:6" x14ac:dyDescent="0.2">
      <c r="A1939">
        <v>95.837999999999994</v>
      </c>
      <c r="B1939">
        <v>170.1388</v>
      </c>
      <c r="C1939">
        <v>24.36318</v>
      </c>
      <c r="D1939">
        <v>0.116592</v>
      </c>
      <c r="E1939">
        <v>4.7855830000000004E-3</v>
      </c>
      <c r="F1939" s="95">
        <f t="shared" si="29"/>
        <v>170</v>
      </c>
    </row>
    <row r="1940" spans="1:6" x14ac:dyDescent="0.2">
      <c r="A1940">
        <v>95.888000000000005</v>
      </c>
      <c r="B1940">
        <v>170.2191</v>
      </c>
      <c r="C1940">
        <v>24.406279999999999</v>
      </c>
      <c r="D1940">
        <v>0.1018187</v>
      </c>
      <c r="E1940">
        <v>4.1718240000000002E-3</v>
      </c>
      <c r="F1940" s="95">
        <f t="shared" si="29"/>
        <v>170</v>
      </c>
    </row>
    <row r="1941" spans="1:6" x14ac:dyDescent="0.2">
      <c r="A1941">
        <v>95.938000000000002</v>
      </c>
      <c r="B1941">
        <v>170.34909999999999</v>
      </c>
      <c r="C1941">
        <v>24.401340000000001</v>
      </c>
      <c r="D1941">
        <v>0.12801609999999999</v>
      </c>
      <c r="E1941">
        <v>5.2462740000000004E-3</v>
      </c>
      <c r="F1941" s="95">
        <f t="shared" si="29"/>
        <v>170</v>
      </c>
    </row>
    <row r="1942" spans="1:6" x14ac:dyDescent="0.2">
      <c r="A1942">
        <v>95.988050000000001</v>
      </c>
      <c r="B1942">
        <v>170.45750000000001</v>
      </c>
      <c r="C1942">
        <v>24.386119999999998</v>
      </c>
      <c r="D1942">
        <v>9.4266470000000005E-2</v>
      </c>
      <c r="E1942">
        <v>3.8655780000000002E-3</v>
      </c>
      <c r="F1942" s="95">
        <f t="shared" si="29"/>
        <v>170</v>
      </c>
    </row>
    <row r="1943" spans="1:6" x14ac:dyDescent="0.2">
      <c r="A1943">
        <v>96.038179999999997</v>
      </c>
      <c r="B1943">
        <v>170.5643</v>
      </c>
      <c r="C1943">
        <v>24.329450000000001</v>
      </c>
      <c r="D1943">
        <v>0.1041192</v>
      </c>
      <c r="E1943">
        <v>4.2795560000000003E-3</v>
      </c>
      <c r="F1943" s="95">
        <f t="shared" si="29"/>
        <v>171</v>
      </c>
    </row>
    <row r="1944" spans="1:6" x14ac:dyDescent="0.2">
      <c r="A1944">
        <v>96.088160000000002</v>
      </c>
      <c r="B1944">
        <v>170.65559999999999</v>
      </c>
      <c r="C1944">
        <v>24.517099999999999</v>
      </c>
      <c r="D1944">
        <v>0.16274859999999999</v>
      </c>
      <c r="E1944">
        <v>6.6381649999999997E-3</v>
      </c>
      <c r="F1944" s="95">
        <f t="shared" si="29"/>
        <v>171</v>
      </c>
    </row>
    <row r="1945" spans="1:6" x14ac:dyDescent="0.2">
      <c r="A1945">
        <v>96.139390000000006</v>
      </c>
      <c r="B1945">
        <v>170.7664</v>
      </c>
      <c r="C1945">
        <v>24.714749999999999</v>
      </c>
      <c r="D1945">
        <v>0.29231560000000001</v>
      </c>
      <c r="E1945">
        <v>1.1827580000000001E-2</v>
      </c>
      <c r="F1945" s="95">
        <f t="shared" si="29"/>
        <v>171</v>
      </c>
    </row>
    <row r="1946" spans="1:6" x14ac:dyDescent="0.2">
      <c r="A1946">
        <v>96.191839999999999</v>
      </c>
      <c r="B1946">
        <v>170.86670000000001</v>
      </c>
      <c r="C1946">
        <v>24.199739999999998</v>
      </c>
      <c r="D1946">
        <v>0.21971399999999999</v>
      </c>
      <c r="E1946">
        <v>9.0791880000000002E-3</v>
      </c>
      <c r="F1946" s="95">
        <f t="shared" si="29"/>
        <v>171</v>
      </c>
    </row>
    <row r="1947" spans="1:6" x14ac:dyDescent="0.2">
      <c r="A1947">
        <v>96.241839999999996</v>
      </c>
      <c r="B1947">
        <v>170.94540000000001</v>
      </c>
      <c r="C1947">
        <v>24.3141</v>
      </c>
      <c r="D1947">
        <v>0.14254520000000001</v>
      </c>
      <c r="E1947">
        <v>5.8626540000000001E-3</v>
      </c>
      <c r="F1947" s="95">
        <f t="shared" si="29"/>
        <v>171</v>
      </c>
    </row>
    <row r="1948" spans="1:6" x14ac:dyDescent="0.2">
      <c r="A1948">
        <v>96.291839999999993</v>
      </c>
      <c r="B1948">
        <v>171.0428</v>
      </c>
      <c r="C1948">
        <v>24.39791</v>
      </c>
      <c r="D1948">
        <v>0.11792279999999999</v>
      </c>
      <c r="E1948">
        <v>4.8333150000000004E-3</v>
      </c>
      <c r="F1948" s="95">
        <f t="shared" si="29"/>
        <v>171</v>
      </c>
    </row>
    <row r="1949" spans="1:6" x14ac:dyDescent="0.2">
      <c r="A1949">
        <v>96.341840000000005</v>
      </c>
      <c r="B1949">
        <v>171.11019999999999</v>
      </c>
      <c r="C1949">
        <v>24.404</v>
      </c>
      <c r="D1949">
        <v>0.1120124</v>
      </c>
      <c r="E1949">
        <v>4.5899180000000001E-3</v>
      </c>
      <c r="F1949" s="95">
        <f t="shared" si="29"/>
        <v>171</v>
      </c>
    </row>
    <row r="1950" spans="1:6" x14ac:dyDescent="0.2">
      <c r="A1950">
        <v>96.391840000000002</v>
      </c>
      <c r="B1950">
        <v>171.2456</v>
      </c>
      <c r="C1950">
        <v>24.477959999999999</v>
      </c>
      <c r="D1950">
        <v>6.4490649999999997E-2</v>
      </c>
      <c r="E1950">
        <v>2.634642E-3</v>
      </c>
      <c r="F1950" s="95">
        <f t="shared" si="29"/>
        <v>171</v>
      </c>
    </row>
    <row r="1951" spans="1:6" x14ac:dyDescent="0.2">
      <c r="A1951">
        <v>96.500500000000002</v>
      </c>
      <c r="B1951">
        <v>171.4401</v>
      </c>
      <c r="C1951">
        <v>24.477319999999999</v>
      </c>
      <c r="D1951">
        <v>8.4638179999999993E-2</v>
      </c>
      <c r="E1951">
        <v>3.4578199999999999E-3</v>
      </c>
      <c r="F1951" s="95">
        <f t="shared" si="29"/>
        <v>171</v>
      </c>
    </row>
    <row r="1952" spans="1:6" x14ac:dyDescent="0.2">
      <c r="A1952">
        <v>96.5505</v>
      </c>
      <c r="B1952">
        <v>171.58340000000001</v>
      </c>
      <c r="C1952">
        <v>24.471240000000002</v>
      </c>
      <c r="D1952">
        <v>8.5801649999999993E-2</v>
      </c>
      <c r="E1952">
        <v>3.5062240000000001E-3</v>
      </c>
      <c r="F1952" s="95">
        <f t="shared" ref="F1952:F2015" si="30">ROUND(B1952,0)</f>
        <v>172</v>
      </c>
    </row>
    <row r="1953" spans="1:6" x14ac:dyDescent="0.2">
      <c r="A1953">
        <v>96.600499999999997</v>
      </c>
      <c r="B1953">
        <v>171.66139999999999</v>
      </c>
      <c r="C1953">
        <v>24.470279999999999</v>
      </c>
      <c r="D1953">
        <v>9.1615539999999995E-2</v>
      </c>
      <c r="E1953">
        <v>3.7439510000000001E-3</v>
      </c>
      <c r="F1953" s="95">
        <f t="shared" si="30"/>
        <v>172</v>
      </c>
    </row>
    <row r="1954" spans="1:6" x14ac:dyDescent="0.2">
      <c r="A1954">
        <v>96.650499999999994</v>
      </c>
      <c r="B1954">
        <v>171.7355</v>
      </c>
      <c r="C1954">
        <v>24.493790000000001</v>
      </c>
      <c r="D1954">
        <v>7.2032689999999996E-2</v>
      </c>
      <c r="E1954">
        <v>2.940855E-3</v>
      </c>
      <c r="F1954" s="95">
        <f t="shared" si="30"/>
        <v>172</v>
      </c>
    </row>
    <row r="1955" spans="1:6" x14ac:dyDescent="0.2">
      <c r="A1955">
        <v>96.700500000000005</v>
      </c>
      <c r="B1955">
        <v>171.85239999999999</v>
      </c>
      <c r="C1955">
        <v>24.503070000000001</v>
      </c>
      <c r="D1955">
        <v>9.4753970000000007E-2</v>
      </c>
      <c r="E1955">
        <v>3.8670250000000001E-3</v>
      </c>
      <c r="F1955" s="95">
        <f t="shared" si="30"/>
        <v>172</v>
      </c>
    </row>
    <row r="1956" spans="1:6" x14ac:dyDescent="0.2">
      <c r="A1956">
        <v>96.750500000000002</v>
      </c>
      <c r="B1956">
        <v>171.9469</v>
      </c>
      <c r="C1956">
        <v>24.492000000000001</v>
      </c>
      <c r="D1956">
        <v>8.2144620000000002E-2</v>
      </c>
      <c r="E1956">
        <v>3.3539360000000001E-3</v>
      </c>
      <c r="F1956" s="95">
        <f t="shared" si="30"/>
        <v>172</v>
      </c>
    </row>
    <row r="1957" spans="1:6" x14ac:dyDescent="0.2">
      <c r="A1957">
        <v>96.8005</v>
      </c>
      <c r="B1957">
        <v>172.0549</v>
      </c>
      <c r="C1957">
        <v>24.52674</v>
      </c>
      <c r="D1957">
        <v>0.109625</v>
      </c>
      <c r="E1957">
        <v>4.4696140000000002E-3</v>
      </c>
      <c r="F1957" s="95">
        <f t="shared" si="30"/>
        <v>172</v>
      </c>
    </row>
    <row r="1958" spans="1:6" x14ac:dyDescent="0.2">
      <c r="A1958">
        <v>96.850499999999997</v>
      </c>
      <c r="B1958">
        <v>172.16489999999999</v>
      </c>
      <c r="C1958">
        <v>24.51568</v>
      </c>
      <c r="D1958">
        <v>8.0769969999999996E-2</v>
      </c>
      <c r="E1958">
        <v>3.2946249999999998E-3</v>
      </c>
      <c r="F1958" s="95">
        <f t="shared" si="30"/>
        <v>172</v>
      </c>
    </row>
    <row r="1959" spans="1:6" x14ac:dyDescent="0.2">
      <c r="A1959">
        <v>96.900499999999994</v>
      </c>
      <c r="B1959">
        <v>172.25739999999999</v>
      </c>
      <c r="C1959">
        <v>24.516839999999998</v>
      </c>
      <c r="D1959">
        <v>8.3318660000000003E-2</v>
      </c>
      <c r="E1959">
        <v>3.3984250000000001E-3</v>
      </c>
      <c r="F1959" s="95">
        <f t="shared" si="30"/>
        <v>172</v>
      </c>
    </row>
    <row r="1960" spans="1:6" x14ac:dyDescent="0.2">
      <c r="A1960">
        <v>96.950500000000005</v>
      </c>
      <c r="B1960">
        <v>172.35919999999999</v>
      </c>
      <c r="C1960">
        <v>24.549379999999999</v>
      </c>
      <c r="D1960">
        <v>0.1059845</v>
      </c>
      <c r="E1960">
        <v>4.3171959999999997E-3</v>
      </c>
      <c r="F1960" s="95">
        <f t="shared" si="30"/>
        <v>172</v>
      </c>
    </row>
    <row r="1961" spans="1:6" x14ac:dyDescent="0.2">
      <c r="A1961">
        <v>97.000500000000002</v>
      </c>
      <c r="B1961">
        <v>172.47380000000001</v>
      </c>
      <c r="C1961">
        <v>24.544060000000002</v>
      </c>
      <c r="D1961">
        <v>7.9166559999999997E-2</v>
      </c>
      <c r="E1961">
        <v>3.225487E-3</v>
      </c>
      <c r="F1961" s="95">
        <f t="shared" si="30"/>
        <v>172</v>
      </c>
    </row>
    <row r="1962" spans="1:6" x14ac:dyDescent="0.2">
      <c r="A1962">
        <v>97.0505</v>
      </c>
      <c r="B1962">
        <v>172.5752</v>
      </c>
      <c r="C1962">
        <v>24.543980000000001</v>
      </c>
      <c r="D1962">
        <v>9.0447840000000002E-2</v>
      </c>
      <c r="E1962">
        <v>3.6851340000000001E-3</v>
      </c>
      <c r="F1962" s="95">
        <f t="shared" si="30"/>
        <v>173</v>
      </c>
    </row>
    <row r="1963" spans="1:6" x14ac:dyDescent="0.2">
      <c r="A1963">
        <v>97.100499999999997</v>
      </c>
      <c r="B1963">
        <v>172.6687</v>
      </c>
      <c r="C1963">
        <v>24.575389999999999</v>
      </c>
      <c r="D1963">
        <v>7.0582939999999997E-2</v>
      </c>
      <c r="E1963">
        <v>2.872098E-3</v>
      </c>
      <c r="F1963" s="95">
        <f t="shared" si="30"/>
        <v>173</v>
      </c>
    </row>
    <row r="1964" spans="1:6" x14ac:dyDescent="0.2">
      <c r="A1964">
        <v>97.150499999999994</v>
      </c>
      <c r="B1964">
        <v>172.77279999999999</v>
      </c>
      <c r="C1964">
        <v>24.576899999999998</v>
      </c>
      <c r="D1964">
        <v>7.0383500000000002E-2</v>
      </c>
      <c r="E1964">
        <v>2.863806E-3</v>
      </c>
      <c r="F1964" s="95">
        <f t="shared" si="30"/>
        <v>173</v>
      </c>
    </row>
    <row r="1965" spans="1:6" x14ac:dyDescent="0.2">
      <c r="A1965">
        <v>97.200500000000005</v>
      </c>
      <c r="B1965">
        <v>172.85759999999999</v>
      </c>
      <c r="C1965">
        <v>24.574159999999999</v>
      </c>
      <c r="D1965">
        <v>7.9407199999999997E-2</v>
      </c>
      <c r="E1965">
        <v>3.2313279999999999E-3</v>
      </c>
      <c r="F1965" s="95">
        <f t="shared" si="30"/>
        <v>173</v>
      </c>
    </row>
    <row r="1966" spans="1:6" x14ac:dyDescent="0.2">
      <c r="A1966">
        <v>97.250500000000002</v>
      </c>
      <c r="B1966">
        <v>172.96190000000001</v>
      </c>
      <c r="C1966">
        <v>24.599699999999999</v>
      </c>
      <c r="D1966">
        <v>7.6395249999999998E-2</v>
      </c>
      <c r="E1966">
        <v>3.105535E-3</v>
      </c>
      <c r="F1966" s="95">
        <f t="shared" si="30"/>
        <v>173</v>
      </c>
    </row>
    <row r="1967" spans="1:6" x14ac:dyDescent="0.2">
      <c r="A1967">
        <v>97.3005</v>
      </c>
      <c r="B1967">
        <v>173.05879999999999</v>
      </c>
      <c r="C1967">
        <v>24.587769999999999</v>
      </c>
      <c r="D1967">
        <v>0.1038024</v>
      </c>
      <c r="E1967">
        <v>4.2217069999999999E-3</v>
      </c>
      <c r="F1967" s="95">
        <f t="shared" si="30"/>
        <v>173</v>
      </c>
    </row>
    <row r="1968" spans="1:6" x14ac:dyDescent="0.2">
      <c r="A1968">
        <v>97.350499999999997</v>
      </c>
      <c r="B1968">
        <v>173.1474</v>
      </c>
      <c r="C1968">
        <v>24.574359999999999</v>
      </c>
      <c r="D1968">
        <v>8.3024840000000003E-2</v>
      </c>
      <c r="E1968">
        <v>3.3785159999999998E-3</v>
      </c>
      <c r="F1968" s="95">
        <f t="shared" si="30"/>
        <v>173</v>
      </c>
    </row>
    <row r="1969" spans="1:6" x14ac:dyDescent="0.2">
      <c r="A1969">
        <v>97.400499999999994</v>
      </c>
      <c r="B1969">
        <v>173.25720000000001</v>
      </c>
      <c r="C1969">
        <v>24.623899999999999</v>
      </c>
      <c r="D1969">
        <v>0.1112079</v>
      </c>
      <c r="E1969">
        <v>4.5162559999999997E-3</v>
      </c>
      <c r="F1969" s="95">
        <f t="shared" si="30"/>
        <v>173</v>
      </c>
    </row>
    <row r="1970" spans="1:6" x14ac:dyDescent="0.2">
      <c r="A1970">
        <v>97.450500000000005</v>
      </c>
      <c r="B1970">
        <v>173.3707</v>
      </c>
      <c r="C1970">
        <v>24.60408</v>
      </c>
      <c r="D1970">
        <v>5.5142709999999998E-2</v>
      </c>
      <c r="E1970">
        <v>2.2412019999999999E-3</v>
      </c>
      <c r="F1970" s="95">
        <f t="shared" si="30"/>
        <v>173</v>
      </c>
    </row>
    <row r="1971" spans="1:6" x14ac:dyDescent="0.2">
      <c r="A1971">
        <v>97.500500000000002</v>
      </c>
      <c r="B1971">
        <v>173.46729999999999</v>
      </c>
      <c r="C1971">
        <v>24.646360000000001</v>
      </c>
      <c r="D1971">
        <v>0.1000707</v>
      </c>
      <c r="E1971">
        <v>4.0602609999999999E-3</v>
      </c>
      <c r="F1971" s="95">
        <f t="shared" si="30"/>
        <v>173</v>
      </c>
    </row>
    <row r="1972" spans="1:6" x14ac:dyDescent="0.2">
      <c r="A1972">
        <v>97.5505</v>
      </c>
      <c r="B1972">
        <v>173.5684</v>
      </c>
      <c r="C1972">
        <v>24.62782</v>
      </c>
      <c r="D1972">
        <v>6.4965460000000003E-2</v>
      </c>
      <c r="E1972">
        <v>2.6378899999999999E-3</v>
      </c>
      <c r="F1972" s="95">
        <f t="shared" si="30"/>
        <v>174</v>
      </c>
    </row>
    <row r="1973" spans="1:6" x14ac:dyDescent="0.2">
      <c r="A1973">
        <v>97.600499999999997</v>
      </c>
      <c r="B1973">
        <v>173.6574</v>
      </c>
      <c r="C1973">
        <v>24.647400000000001</v>
      </c>
      <c r="D1973">
        <v>8.1812689999999993E-2</v>
      </c>
      <c r="E1973">
        <v>3.3193239999999998E-3</v>
      </c>
      <c r="F1973" s="95">
        <f t="shared" si="30"/>
        <v>174</v>
      </c>
    </row>
    <row r="1974" spans="1:6" x14ac:dyDescent="0.2">
      <c r="A1974">
        <v>97.650499999999994</v>
      </c>
      <c r="B1974">
        <v>173.76609999999999</v>
      </c>
      <c r="C1974">
        <v>24.68768</v>
      </c>
      <c r="D1974">
        <v>5.8581359999999999E-2</v>
      </c>
      <c r="E1974">
        <v>2.372898E-3</v>
      </c>
      <c r="F1974" s="95">
        <f t="shared" si="30"/>
        <v>174</v>
      </c>
    </row>
    <row r="1975" spans="1:6" x14ac:dyDescent="0.2">
      <c r="A1975">
        <v>97.702449999999999</v>
      </c>
      <c r="B1975">
        <v>173.8751</v>
      </c>
      <c r="C1975">
        <v>24.90241</v>
      </c>
      <c r="D1975">
        <v>0.18732260000000001</v>
      </c>
      <c r="E1975">
        <v>7.5222689999999998E-3</v>
      </c>
      <c r="F1975" s="95">
        <f t="shared" si="30"/>
        <v>174</v>
      </c>
    </row>
    <row r="1976" spans="1:6" x14ac:dyDescent="0.2">
      <c r="A1976">
        <v>97.754339999999999</v>
      </c>
      <c r="B1976">
        <v>173.9786</v>
      </c>
      <c r="C1976">
        <v>24.717960000000001</v>
      </c>
      <c r="D1976">
        <v>0.2299996</v>
      </c>
      <c r="E1976">
        <v>9.3049559999999996E-3</v>
      </c>
      <c r="F1976" s="95">
        <f t="shared" si="30"/>
        <v>174</v>
      </c>
    </row>
    <row r="1977" spans="1:6" x14ac:dyDescent="0.2">
      <c r="A1977">
        <v>97.804339999999996</v>
      </c>
      <c r="B1977">
        <v>174.05080000000001</v>
      </c>
      <c r="C1977">
        <v>24.694959999999998</v>
      </c>
      <c r="D1977">
        <v>0.14624690000000001</v>
      </c>
      <c r="E1977">
        <v>5.9221359999999997E-3</v>
      </c>
      <c r="F1977" s="95">
        <f t="shared" si="30"/>
        <v>174</v>
      </c>
    </row>
    <row r="1978" spans="1:6" x14ac:dyDescent="0.2">
      <c r="A1978">
        <v>97.854339999999993</v>
      </c>
      <c r="B1978">
        <v>174.13939999999999</v>
      </c>
      <c r="C1978">
        <v>24.667169999999999</v>
      </c>
      <c r="D1978">
        <v>0.1044644</v>
      </c>
      <c r="E1978">
        <v>4.2349550000000003E-3</v>
      </c>
      <c r="F1978" s="95">
        <f t="shared" si="30"/>
        <v>174</v>
      </c>
    </row>
    <row r="1979" spans="1:6" x14ac:dyDescent="0.2">
      <c r="A1979">
        <v>97.904340000000005</v>
      </c>
      <c r="B1979">
        <v>174.249</v>
      </c>
      <c r="C1979">
        <v>24.678609999999999</v>
      </c>
      <c r="D1979">
        <v>8.0734100000000003E-2</v>
      </c>
      <c r="E1979">
        <v>3.2714200000000001E-3</v>
      </c>
      <c r="F1979" s="95">
        <f t="shared" si="30"/>
        <v>174</v>
      </c>
    </row>
    <row r="1980" spans="1:6" x14ac:dyDescent="0.2">
      <c r="A1980">
        <v>97.954340000000002</v>
      </c>
      <c r="B1980">
        <v>174.37799999999999</v>
      </c>
      <c r="C1980">
        <v>24.703690000000002</v>
      </c>
      <c r="D1980">
        <v>8.9383359999999995E-2</v>
      </c>
      <c r="E1980">
        <v>3.6182190000000002E-3</v>
      </c>
      <c r="F1980" s="95">
        <f t="shared" si="30"/>
        <v>174</v>
      </c>
    </row>
    <row r="1981" spans="1:6" x14ac:dyDescent="0.2">
      <c r="A1981">
        <v>98.004339999999999</v>
      </c>
      <c r="B1981">
        <v>174.4888</v>
      </c>
      <c r="C1981">
        <v>24.693449999999999</v>
      </c>
      <c r="D1981">
        <v>7.7605800000000003E-2</v>
      </c>
      <c r="E1981">
        <v>3.1427690000000001E-3</v>
      </c>
      <c r="F1981" s="95">
        <f t="shared" si="30"/>
        <v>174</v>
      </c>
    </row>
    <row r="1982" spans="1:6" x14ac:dyDescent="0.2">
      <c r="A1982">
        <v>98.054339999999996</v>
      </c>
      <c r="B1982">
        <v>174.58199999999999</v>
      </c>
      <c r="C1982">
        <v>24.713529999999999</v>
      </c>
      <c r="D1982">
        <v>9.9079089999999995E-2</v>
      </c>
      <c r="E1982">
        <v>4.0091040000000003E-3</v>
      </c>
      <c r="F1982" s="95">
        <f t="shared" si="30"/>
        <v>175</v>
      </c>
    </row>
    <row r="1983" spans="1:6" x14ac:dyDescent="0.2">
      <c r="A1983">
        <v>98.104339999999993</v>
      </c>
      <c r="B1983">
        <v>174.65029999999999</v>
      </c>
      <c r="C1983">
        <v>24.69904</v>
      </c>
      <c r="D1983">
        <v>7.4927980000000005E-2</v>
      </c>
      <c r="E1983">
        <v>3.033638E-3</v>
      </c>
      <c r="F1983" s="95">
        <f t="shared" si="30"/>
        <v>175</v>
      </c>
    </row>
    <row r="1984" spans="1:6" x14ac:dyDescent="0.2">
      <c r="A1984">
        <v>98.154340000000005</v>
      </c>
      <c r="B1984">
        <v>174.76220000000001</v>
      </c>
      <c r="C1984">
        <v>24.71519</v>
      </c>
      <c r="D1984">
        <v>7.9843029999999995E-2</v>
      </c>
      <c r="E1984">
        <v>3.2305239999999998E-3</v>
      </c>
      <c r="F1984" s="95">
        <f t="shared" si="30"/>
        <v>175</v>
      </c>
    </row>
    <row r="1985" spans="1:6" x14ac:dyDescent="0.2">
      <c r="A1985">
        <v>98.204340000000002</v>
      </c>
      <c r="B1985">
        <v>174.8407</v>
      </c>
      <c r="C1985">
        <v>24.71566</v>
      </c>
      <c r="D1985">
        <v>0.11339299999999999</v>
      </c>
      <c r="E1985">
        <v>4.5879019999999996E-3</v>
      </c>
      <c r="F1985" s="95">
        <f t="shared" si="30"/>
        <v>175</v>
      </c>
    </row>
    <row r="1986" spans="1:6" x14ac:dyDescent="0.2">
      <c r="A1986">
        <v>98.254339999999999</v>
      </c>
      <c r="B1986">
        <v>174.96559999999999</v>
      </c>
      <c r="C1986">
        <v>24.739660000000001</v>
      </c>
      <c r="D1986">
        <v>8.0144279999999998E-2</v>
      </c>
      <c r="E1986">
        <v>3.2395060000000001E-3</v>
      </c>
      <c r="F1986" s="95">
        <f t="shared" si="30"/>
        <v>175</v>
      </c>
    </row>
    <row r="1987" spans="1:6" x14ac:dyDescent="0.2">
      <c r="A1987">
        <v>98.304339999999996</v>
      </c>
      <c r="B1987">
        <v>175.08500000000001</v>
      </c>
      <c r="C1987">
        <v>24.75723</v>
      </c>
      <c r="D1987">
        <v>8.1401600000000005E-2</v>
      </c>
      <c r="E1987">
        <v>3.2879939999999998E-3</v>
      </c>
      <c r="F1987" s="95">
        <f t="shared" si="30"/>
        <v>175</v>
      </c>
    </row>
    <row r="1988" spans="1:6" x14ac:dyDescent="0.2">
      <c r="A1988">
        <v>98.354339999999993</v>
      </c>
      <c r="B1988">
        <v>175.17689999999999</v>
      </c>
      <c r="C1988">
        <v>24.734169999999999</v>
      </c>
      <c r="D1988">
        <v>9.7091120000000003E-2</v>
      </c>
      <c r="E1988">
        <v>3.925385E-3</v>
      </c>
      <c r="F1988" s="95">
        <f t="shared" si="30"/>
        <v>175</v>
      </c>
    </row>
    <row r="1989" spans="1:6" x14ac:dyDescent="0.2">
      <c r="A1989">
        <v>98.404340000000005</v>
      </c>
      <c r="B1989">
        <v>175.28299999999999</v>
      </c>
      <c r="C1989">
        <v>24.780719999999999</v>
      </c>
      <c r="D1989">
        <v>8.7537080000000003E-2</v>
      </c>
      <c r="E1989">
        <v>3.5324670000000001E-3</v>
      </c>
      <c r="F1989" s="95">
        <f t="shared" si="30"/>
        <v>175</v>
      </c>
    </row>
    <row r="1990" spans="1:6" x14ac:dyDescent="0.2">
      <c r="A1990">
        <v>98.454340000000002</v>
      </c>
      <c r="B1990">
        <v>175.3503</v>
      </c>
      <c r="C1990">
        <v>24.737279999999998</v>
      </c>
      <c r="D1990">
        <v>9.1715389999999994E-2</v>
      </c>
      <c r="E1990">
        <v>3.707578E-3</v>
      </c>
      <c r="F1990" s="95">
        <f t="shared" si="30"/>
        <v>175</v>
      </c>
    </row>
    <row r="1991" spans="1:6" x14ac:dyDescent="0.2">
      <c r="A1991">
        <v>98.504339999999999</v>
      </c>
      <c r="B1991">
        <v>175.47130000000001</v>
      </c>
      <c r="C1991">
        <v>24.785920000000001</v>
      </c>
      <c r="D1991">
        <v>8.5804340000000007E-2</v>
      </c>
      <c r="E1991">
        <v>3.4618180000000002E-3</v>
      </c>
      <c r="F1991" s="95">
        <f t="shared" si="30"/>
        <v>175</v>
      </c>
    </row>
    <row r="1992" spans="1:6" x14ac:dyDescent="0.2">
      <c r="A1992">
        <v>98.554339999999996</v>
      </c>
      <c r="B1992">
        <v>175.55869999999999</v>
      </c>
      <c r="C1992">
        <v>24.755939999999999</v>
      </c>
      <c r="D1992">
        <v>7.3026060000000004E-2</v>
      </c>
      <c r="E1992">
        <v>2.94984E-3</v>
      </c>
      <c r="F1992" s="95">
        <f t="shared" si="30"/>
        <v>176</v>
      </c>
    </row>
    <row r="1993" spans="1:6" x14ac:dyDescent="0.2">
      <c r="A1993">
        <v>98.604339999999993</v>
      </c>
      <c r="B1993">
        <v>175.6369</v>
      </c>
      <c r="C1993">
        <v>24.784649999999999</v>
      </c>
      <c r="D1993">
        <v>9.8080580000000001E-2</v>
      </c>
      <c r="E1993">
        <v>3.9573120000000002E-3</v>
      </c>
      <c r="F1993" s="95">
        <f t="shared" si="30"/>
        <v>176</v>
      </c>
    </row>
    <row r="1994" spans="1:6" x14ac:dyDescent="0.2">
      <c r="A1994">
        <v>98.654340000000005</v>
      </c>
      <c r="B1994">
        <v>175.7542</v>
      </c>
      <c r="C1994">
        <v>24.81195</v>
      </c>
      <c r="D1994">
        <v>8.4966440000000004E-2</v>
      </c>
      <c r="E1994">
        <v>3.424416E-3</v>
      </c>
      <c r="F1994" s="95">
        <f t="shared" si="30"/>
        <v>176</v>
      </c>
    </row>
    <row r="1995" spans="1:6" x14ac:dyDescent="0.2">
      <c r="A1995">
        <v>98.704340000000002</v>
      </c>
      <c r="B1995">
        <v>175.85</v>
      </c>
      <c r="C1995">
        <v>24.776540000000001</v>
      </c>
      <c r="D1995">
        <v>8.5530750000000003E-2</v>
      </c>
      <c r="E1995">
        <v>3.452086E-3</v>
      </c>
      <c r="F1995" s="95">
        <f t="shared" si="30"/>
        <v>176</v>
      </c>
    </row>
    <row r="1996" spans="1:6" x14ac:dyDescent="0.2">
      <c r="A1996">
        <v>98.754339999999999</v>
      </c>
      <c r="B1996">
        <v>175.97980000000001</v>
      </c>
      <c r="C1996">
        <v>24.83004</v>
      </c>
      <c r="D1996">
        <v>8.9092530000000003E-2</v>
      </c>
      <c r="E1996">
        <v>3.5880949999999999E-3</v>
      </c>
      <c r="F1996" s="95">
        <f t="shared" si="30"/>
        <v>176</v>
      </c>
    </row>
    <row r="1997" spans="1:6" x14ac:dyDescent="0.2">
      <c r="A1997">
        <v>98.804339999999996</v>
      </c>
      <c r="B1997">
        <v>176.07560000000001</v>
      </c>
      <c r="C1997">
        <v>24.867609999999999</v>
      </c>
      <c r="D1997">
        <v>0.1731781</v>
      </c>
      <c r="E1997">
        <v>6.9640040000000002E-3</v>
      </c>
      <c r="F1997" s="95">
        <f t="shared" si="30"/>
        <v>176</v>
      </c>
    </row>
    <row r="1998" spans="1:6" x14ac:dyDescent="0.2">
      <c r="A1998">
        <v>98.856260000000006</v>
      </c>
      <c r="B1998">
        <v>176.15280000000001</v>
      </c>
      <c r="C1998">
        <v>25.001580000000001</v>
      </c>
      <c r="D1998">
        <v>0.60310200000000003</v>
      </c>
      <c r="E1998">
        <v>2.412255E-2</v>
      </c>
      <c r="F1998" s="95">
        <f t="shared" si="30"/>
        <v>176</v>
      </c>
    </row>
    <row r="1999" spans="1:6" x14ac:dyDescent="0.2">
      <c r="A1999">
        <v>98.91</v>
      </c>
      <c r="B1999">
        <v>176.25149999999999</v>
      </c>
      <c r="C1999">
        <v>24.707439999999998</v>
      </c>
      <c r="D1999">
        <v>0.2543183</v>
      </c>
      <c r="E1999">
        <v>1.0293190000000001E-2</v>
      </c>
      <c r="F1999" s="95">
        <f t="shared" si="30"/>
        <v>176</v>
      </c>
    </row>
    <row r="2000" spans="1:6" x14ac:dyDescent="0.2">
      <c r="A2000">
        <v>98.96</v>
      </c>
      <c r="B2000">
        <v>176.36709999999999</v>
      </c>
      <c r="C2000">
        <v>24.794979999999999</v>
      </c>
      <c r="D2000">
        <v>0.192468</v>
      </c>
      <c r="E2000">
        <v>7.7623759999999997E-3</v>
      </c>
      <c r="F2000" s="95">
        <f t="shared" si="30"/>
        <v>176</v>
      </c>
    </row>
    <row r="2001" spans="1:6" x14ac:dyDescent="0.2">
      <c r="A2001">
        <v>99.01</v>
      </c>
      <c r="B2001">
        <v>176.4682</v>
      </c>
      <c r="C2001">
        <v>24.820820000000001</v>
      </c>
      <c r="D2001">
        <v>0.13450799999999999</v>
      </c>
      <c r="E2001">
        <v>5.4191600000000001E-3</v>
      </c>
      <c r="F2001" s="95">
        <f t="shared" si="30"/>
        <v>176</v>
      </c>
    </row>
    <row r="2002" spans="1:6" x14ac:dyDescent="0.2">
      <c r="A2002">
        <v>99.06</v>
      </c>
      <c r="B2002">
        <v>176.5822</v>
      </c>
      <c r="C2002">
        <v>24.871279999999999</v>
      </c>
      <c r="D2002">
        <v>0.1019495</v>
      </c>
      <c r="E2002">
        <v>4.0990840000000002E-3</v>
      </c>
      <c r="F2002" s="95">
        <f t="shared" si="30"/>
        <v>177</v>
      </c>
    </row>
    <row r="2003" spans="1:6" x14ac:dyDescent="0.2">
      <c r="A2003">
        <v>99.11</v>
      </c>
      <c r="B2003">
        <v>176.703</v>
      </c>
      <c r="C2003">
        <v>24.865300000000001</v>
      </c>
      <c r="D2003">
        <v>8.9022799999999999E-2</v>
      </c>
      <c r="E2003">
        <v>3.5802020000000002E-3</v>
      </c>
      <c r="F2003" s="95">
        <f t="shared" si="30"/>
        <v>177</v>
      </c>
    </row>
    <row r="2004" spans="1:6" x14ac:dyDescent="0.2">
      <c r="A2004">
        <v>99.16</v>
      </c>
      <c r="B2004">
        <v>176.79329999999999</v>
      </c>
      <c r="C2004">
        <v>24.873999999999999</v>
      </c>
      <c r="D2004">
        <v>9.0864100000000003E-2</v>
      </c>
      <c r="E2004">
        <v>3.6529750000000001E-3</v>
      </c>
      <c r="F2004" s="95">
        <f t="shared" si="30"/>
        <v>177</v>
      </c>
    </row>
    <row r="2005" spans="1:6" x14ac:dyDescent="0.2">
      <c r="A2005">
        <v>99.21</v>
      </c>
      <c r="B2005">
        <v>176.8862</v>
      </c>
      <c r="C2005">
        <v>24.903320000000001</v>
      </c>
      <c r="D2005">
        <v>0.1052083</v>
      </c>
      <c r="E2005">
        <v>4.2246710000000002E-3</v>
      </c>
      <c r="F2005" s="95">
        <f t="shared" si="30"/>
        <v>177</v>
      </c>
    </row>
    <row r="2006" spans="1:6" x14ac:dyDescent="0.2">
      <c r="A2006">
        <v>99.26</v>
      </c>
      <c r="B2006">
        <v>176.97110000000001</v>
      </c>
      <c r="C2006">
        <v>24.884620000000002</v>
      </c>
      <c r="D2006">
        <v>7.7173439999999996E-2</v>
      </c>
      <c r="E2006">
        <v>3.1012499999999998E-3</v>
      </c>
      <c r="F2006" s="95">
        <f t="shared" si="30"/>
        <v>177</v>
      </c>
    </row>
    <row r="2007" spans="1:6" x14ac:dyDescent="0.2">
      <c r="A2007">
        <v>99.31</v>
      </c>
      <c r="B2007">
        <v>177.0737</v>
      </c>
      <c r="C2007">
        <v>24.915700000000001</v>
      </c>
      <c r="D2007">
        <v>9.5458609999999999E-2</v>
      </c>
      <c r="E2007">
        <v>3.8312620000000002E-3</v>
      </c>
      <c r="F2007" s="95">
        <f t="shared" si="30"/>
        <v>177</v>
      </c>
    </row>
    <row r="2008" spans="1:6" x14ac:dyDescent="0.2">
      <c r="A2008">
        <v>99.36</v>
      </c>
      <c r="B2008">
        <v>177.1909</v>
      </c>
      <c r="C2008">
        <v>24.929500000000001</v>
      </c>
      <c r="D2008">
        <v>8.1027979999999999E-2</v>
      </c>
      <c r="E2008">
        <v>3.250284E-3</v>
      </c>
      <c r="F2008" s="95">
        <f t="shared" si="30"/>
        <v>177</v>
      </c>
    </row>
    <row r="2009" spans="1:6" x14ac:dyDescent="0.2">
      <c r="A2009">
        <v>99.41</v>
      </c>
      <c r="B2009">
        <v>177.29669999999999</v>
      </c>
      <c r="C2009">
        <v>24.91723</v>
      </c>
      <c r="D2009">
        <v>0.13906779999999999</v>
      </c>
      <c r="E2009">
        <v>5.5811890000000003E-3</v>
      </c>
      <c r="F2009" s="95">
        <f t="shared" si="30"/>
        <v>177</v>
      </c>
    </row>
    <row r="2010" spans="1:6" x14ac:dyDescent="0.2">
      <c r="A2010">
        <v>99.46</v>
      </c>
      <c r="B2010">
        <v>177.39160000000001</v>
      </c>
      <c r="C2010">
        <v>24.97288</v>
      </c>
      <c r="D2010">
        <v>-0.1821729</v>
      </c>
      <c r="E2010" s="112">
        <v>-7.2947999999999997E-3</v>
      </c>
      <c r="F2010" s="95">
        <f t="shared" si="30"/>
        <v>177</v>
      </c>
    </row>
    <row r="2011" spans="1:6" x14ac:dyDescent="0.2">
      <c r="A2011">
        <v>99.51</v>
      </c>
      <c r="B2011">
        <v>177.46809999999999</v>
      </c>
      <c r="C2011">
        <v>24.9026</v>
      </c>
      <c r="D2011">
        <v>0.18133340000000001</v>
      </c>
      <c r="E2011">
        <v>7.281704E-3</v>
      </c>
      <c r="F2011" s="95">
        <f t="shared" si="30"/>
        <v>177</v>
      </c>
    </row>
    <row r="2012" spans="1:6" x14ac:dyDescent="0.2">
      <c r="A2012">
        <v>99.56</v>
      </c>
      <c r="B2012">
        <v>177.595</v>
      </c>
      <c r="C2012">
        <v>24.91394</v>
      </c>
      <c r="D2012">
        <v>8.7345199999999998E-2</v>
      </c>
      <c r="E2012">
        <v>3.5058759999999998E-3</v>
      </c>
      <c r="F2012" s="95">
        <f t="shared" si="30"/>
        <v>178</v>
      </c>
    </row>
    <row r="2013" spans="1:6" x14ac:dyDescent="0.2">
      <c r="A2013">
        <v>99.61</v>
      </c>
      <c r="B2013">
        <v>177.6942</v>
      </c>
      <c r="C2013">
        <v>24.90672</v>
      </c>
      <c r="D2013">
        <v>0.116174</v>
      </c>
      <c r="E2013">
        <v>4.6643639999999998E-3</v>
      </c>
      <c r="F2013" s="95">
        <f t="shared" si="30"/>
        <v>178</v>
      </c>
    </row>
    <row r="2014" spans="1:6" x14ac:dyDescent="0.2">
      <c r="A2014">
        <v>99.66</v>
      </c>
      <c r="B2014">
        <v>177.7928</v>
      </c>
      <c r="C2014">
        <v>24.9619</v>
      </c>
      <c r="D2014">
        <v>0.1229044</v>
      </c>
      <c r="E2014">
        <v>4.9236779999999999E-3</v>
      </c>
      <c r="F2014" s="95">
        <f t="shared" si="30"/>
        <v>178</v>
      </c>
    </row>
    <row r="2015" spans="1:6" x14ac:dyDescent="0.2">
      <c r="A2015">
        <v>99.71</v>
      </c>
      <c r="B2015">
        <v>177.8948</v>
      </c>
      <c r="C2015">
        <v>24.92483</v>
      </c>
      <c r="D2015">
        <v>8.5524130000000004E-2</v>
      </c>
      <c r="E2015">
        <v>3.4312819999999999E-3</v>
      </c>
      <c r="F2015" s="95">
        <f t="shared" si="30"/>
        <v>178</v>
      </c>
    </row>
    <row r="2016" spans="1:6" x14ac:dyDescent="0.2">
      <c r="A2016">
        <v>99.76</v>
      </c>
      <c r="B2016">
        <v>177.99029999999999</v>
      </c>
      <c r="C2016">
        <v>24.994140000000002</v>
      </c>
      <c r="D2016">
        <v>0.100774</v>
      </c>
      <c r="E2016">
        <v>4.0319040000000002E-3</v>
      </c>
      <c r="F2016" s="95">
        <f t="shared" ref="F2016:F2079" si="31">ROUND(B2016,0)</f>
        <v>178</v>
      </c>
    </row>
    <row r="2017" spans="1:6" x14ac:dyDescent="0.2">
      <c r="A2017">
        <v>99.81</v>
      </c>
      <c r="B2017">
        <v>178.06059999999999</v>
      </c>
      <c r="C2017">
        <v>24.964300000000001</v>
      </c>
      <c r="D2017">
        <v>7.557258E-2</v>
      </c>
      <c r="E2017">
        <v>3.0272250000000001E-3</v>
      </c>
      <c r="F2017" s="95">
        <f t="shared" si="31"/>
        <v>178</v>
      </c>
    </row>
    <row r="2018" spans="1:6" x14ac:dyDescent="0.2">
      <c r="A2018">
        <v>99.86</v>
      </c>
      <c r="B2018">
        <v>178.1713</v>
      </c>
      <c r="C2018">
        <v>24.995149999999999</v>
      </c>
      <c r="D2018">
        <v>7.3364020000000002E-2</v>
      </c>
      <c r="E2018">
        <v>2.9351310000000001E-3</v>
      </c>
      <c r="F2018" s="95">
        <f t="shared" si="31"/>
        <v>178</v>
      </c>
    </row>
    <row r="2019" spans="1:6" x14ac:dyDescent="0.2">
      <c r="A2019">
        <v>99.91</v>
      </c>
      <c r="B2019">
        <v>178.29</v>
      </c>
      <c r="C2019">
        <v>25.01005</v>
      </c>
      <c r="D2019">
        <v>0.1005862</v>
      </c>
      <c r="E2019">
        <v>4.0218299999999997E-3</v>
      </c>
      <c r="F2019" s="95">
        <f t="shared" si="31"/>
        <v>178</v>
      </c>
    </row>
    <row r="2020" spans="1:6" x14ac:dyDescent="0.2">
      <c r="A2020">
        <v>99.96</v>
      </c>
      <c r="B2020">
        <v>178.37819999999999</v>
      </c>
      <c r="C2020">
        <v>25.009039999999999</v>
      </c>
      <c r="D2020">
        <v>8.3972649999999996E-2</v>
      </c>
      <c r="E2020">
        <v>3.3576930000000001E-3</v>
      </c>
      <c r="F2020" s="95">
        <f t="shared" si="31"/>
        <v>178</v>
      </c>
    </row>
    <row r="2021" spans="1:6" x14ac:dyDescent="0.2">
      <c r="A2021">
        <v>100.01</v>
      </c>
      <c r="B2021">
        <v>178.4709</v>
      </c>
      <c r="C2021">
        <v>24.98725</v>
      </c>
      <c r="D2021">
        <v>8.2452819999999996E-2</v>
      </c>
      <c r="E2021">
        <v>3.2997970000000001E-3</v>
      </c>
      <c r="F2021" s="95">
        <f t="shared" si="31"/>
        <v>178</v>
      </c>
    </row>
    <row r="2022" spans="1:6" x14ac:dyDescent="0.2">
      <c r="A2022">
        <v>100.06</v>
      </c>
      <c r="B2022">
        <v>178.589</v>
      </c>
      <c r="C2022">
        <v>25.044920000000001</v>
      </c>
      <c r="D2022">
        <v>9.2578279999999999E-2</v>
      </c>
      <c r="E2022">
        <v>3.6964900000000002E-3</v>
      </c>
      <c r="F2022" s="95">
        <f t="shared" si="31"/>
        <v>179</v>
      </c>
    </row>
    <row r="2023" spans="1:6" x14ac:dyDescent="0.2">
      <c r="A2023">
        <v>100.11</v>
      </c>
      <c r="B2023">
        <v>178.6952</v>
      </c>
      <c r="C2023">
        <v>25.01962</v>
      </c>
      <c r="D2023">
        <v>7.4402560000000006E-2</v>
      </c>
      <c r="E2023">
        <v>2.9737679999999999E-3</v>
      </c>
      <c r="F2023" s="95">
        <f t="shared" si="31"/>
        <v>179</v>
      </c>
    </row>
    <row r="2024" spans="1:6" x14ac:dyDescent="0.2">
      <c r="A2024">
        <v>100.16</v>
      </c>
      <c r="B2024">
        <v>178.78620000000001</v>
      </c>
      <c r="C2024">
        <v>25.028749999999999</v>
      </c>
      <c r="D2024">
        <v>8.8373240000000006E-2</v>
      </c>
      <c r="E2024">
        <v>3.5308700000000002E-3</v>
      </c>
      <c r="F2024" s="95">
        <f t="shared" si="31"/>
        <v>179</v>
      </c>
    </row>
    <row r="2025" spans="1:6" x14ac:dyDescent="0.2">
      <c r="A2025">
        <v>100.21</v>
      </c>
      <c r="B2025">
        <v>178.88499999999999</v>
      </c>
      <c r="C2025">
        <v>25.043379999999999</v>
      </c>
      <c r="D2025">
        <v>7.6238819999999999E-2</v>
      </c>
      <c r="E2025">
        <v>3.0442709999999999E-3</v>
      </c>
      <c r="F2025" s="95">
        <f t="shared" si="31"/>
        <v>179</v>
      </c>
    </row>
    <row r="2026" spans="1:6" x14ac:dyDescent="0.2">
      <c r="A2026">
        <v>100.26009999999999</v>
      </c>
      <c r="B2026">
        <v>178.9769</v>
      </c>
      <c r="C2026">
        <v>25.079619999999998</v>
      </c>
      <c r="D2026">
        <v>8.9285879999999998E-2</v>
      </c>
      <c r="E2026">
        <v>3.5600969999999999E-3</v>
      </c>
      <c r="F2026" s="95">
        <f t="shared" si="31"/>
        <v>179</v>
      </c>
    </row>
    <row r="2027" spans="1:6" x14ac:dyDescent="0.2">
      <c r="A2027">
        <v>100.31019999999999</v>
      </c>
      <c r="B2027">
        <v>179.08969999999999</v>
      </c>
      <c r="C2027">
        <v>25.048259999999999</v>
      </c>
      <c r="D2027">
        <v>0.1075609</v>
      </c>
      <c r="E2027">
        <v>4.2941460000000004E-3</v>
      </c>
      <c r="F2027" s="95">
        <f t="shared" si="31"/>
        <v>179</v>
      </c>
    </row>
    <row r="2028" spans="1:6" x14ac:dyDescent="0.2">
      <c r="A2028">
        <v>100.36020000000001</v>
      </c>
      <c r="B2028">
        <v>179.1816</v>
      </c>
      <c r="C2028">
        <v>25.069369999999999</v>
      </c>
      <c r="D2028">
        <v>7.1008379999999996E-2</v>
      </c>
      <c r="E2028">
        <v>2.8324750000000001E-3</v>
      </c>
      <c r="F2028" s="95">
        <f t="shared" si="31"/>
        <v>179</v>
      </c>
    </row>
    <row r="2029" spans="1:6" x14ac:dyDescent="0.2">
      <c r="A2029">
        <v>100.4102</v>
      </c>
      <c r="B2029">
        <v>179.27930000000001</v>
      </c>
      <c r="C2029">
        <v>25.095790000000001</v>
      </c>
      <c r="D2029">
        <v>7.5772409999999998E-2</v>
      </c>
      <c r="E2029">
        <v>3.0193279999999999E-3</v>
      </c>
      <c r="F2029" s="95">
        <f t="shared" si="31"/>
        <v>179</v>
      </c>
    </row>
    <row r="2030" spans="1:6" x14ac:dyDescent="0.2">
      <c r="A2030">
        <v>100.4602</v>
      </c>
      <c r="B2030">
        <v>179.3954</v>
      </c>
      <c r="C2030">
        <v>25.070779999999999</v>
      </c>
      <c r="D2030">
        <v>9.1437930000000001E-2</v>
      </c>
      <c r="E2030">
        <v>3.6471910000000001E-3</v>
      </c>
      <c r="F2030" s="95">
        <f t="shared" si="31"/>
        <v>179</v>
      </c>
    </row>
    <row r="2031" spans="1:6" x14ac:dyDescent="0.2">
      <c r="A2031">
        <v>100.5102</v>
      </c>
      <c r="B2031">
        <v>179.4837</v>
      </c>
      <c r="C2031">
        <v>25.123830000000002</v>
      </c>
      <c r="D2031">
        <v>0.1045481</v>
      </c>
      <c r="E2031">
        <v>4.1613099999999997E-3</v>
      </c>
      <c r="F2031" s="95">
        <f t="shared" si="31"/>
        <v>179</v>
      </c>
    </row>
    <row r="2032" spans="1:6" x14ac:dyDescent="0.2">
      <c r="A2032">
        <v>100.56019999999999</v>
      </c>
      <c r="B2032">
        <v>179.57640000000001</v>
      </c>
      <c r="C2032">
        <v>25.06634</v>
      </c>
      <c r="D2032">
        <v>9.8762619999999995E-2</v>
      </c>
      <c r="E2032">
        <v>3.9400490000000002E-3</v>
      </c>
      <c r="F2032" s="95">
        <f t="shared" si="31"/>
        <v>180</v>
      </c>
    </row>
    <row r="2033" spans="1:6" x14ac:dyDescent="0.2">
      <c r="A2033">
        <v>100.61020000000001</v>
      </c>
      <c r="B2033">
        <v>179.66120000000001</v>
      </c>
      <c r="C2033">
        <v>25.092210000000001</v>
      </c>
      <c r="D2033">
        <v>9.2308189999999998E-2</v>
      </c>
      <c r="E2033">
        <v>3.6787600000000001E-3</v>
      </c>
      <c r="F2033" s="95">
        <f t="shared" si="31"/>
        <v>180</v>
      </c>
    </row>
    <row r="2034" spans="1:6" x14ac:dyDescent="0.2">
      <c r="A2034">
        <v>100.6602</v>
      </c>
      <c r="B2034">
        <v>179.7535</v>
      </c>
      <c r="C2034">
        <v>25.115960000000001</v>
      </c>
      <c r="D2034">
        <v>9.6070639999999999E-2</v>
      </c>
      <c r="E2034">
        <v>3.8250839999999999E-3</v>
      </c>
      <c r="F2034" s="95">
        <f t="shared" si="31"/>
        <v>180</v>
      </c>
    </row>
    <row r="2035" spans="1:6" x14ac:dyDescent="0.2">
      <c r="A2035">
        <v>100.7102</v>
      </c>
      <c r="B2035">
        <v>179.8571</v>
      </c>
      <c r="C2035">
        <v>25.110209999999999</v>
      </c>
      <c r="D2035">
        <v>9.2579069999999999E-2</v>
      </c>
      <c r="E2035">
        <v>3.6869099999999998E-3</v>
      </c>
      <c r="F2035" s="95">
        <f t="shared" si="31"/>
        <v>180</v>
      </c>
    </row>
    <row r="2036" spans="1:6" x14ac:dyDescent="0.2">
      <c r="A2036">
        <v>100.7602</v>
      </c>
      <c r="B2036">
        <v>179.9486</v>
      </c>
      <c r="C2036">
        <v>25.135660000000001</v>
      </c>
      <c r="D2036">
        <v>0.1046335</v>
      </c>
      <c r="E2036">
        <v>4.1627499999999998E-3</v>
      </c>
      <c r="F2036" s="95">
        <f t="shared" si="31"/>
        <v>180</v>
      </c>
    </row>
    <row r="2037" spans="1:6" x14ac:dyDescent="0.2">
      <c r="A2037">
        <v>100.81019999999999</v>
      </c>
      <c r="B2037">
        <v>180.06739999999999</v>
      </c>
      <c r="C2037">
        <v>25.126380000000001</v>
      </c>
      <c r="D2037">
        <v>6.3074610000000003E-2</v>
      </c>
      <c r="E2037">
        <v>2.5102950000000001E-3</v>
      </c>
      <c r="F2037" s="95">
        <f t="shared" si="31"/>
        <v>180</v>
      </c>
    </row>
    <row r="2038" spans="1:6" x14ac:dyDescent="0.2">
      <c r="A2038">
        <v>100.86020000000001</v>
      </c>
      <c r="B2038">
        <v>180.15710000000001</v>
      </c>
      <c r="C2038">
        <v>25.151039999999998</v>
      </c>
      <c r="D2038">
        <v>9.0909920000000005E-2</v>
      </c>
      <c r="E2038">
        <v>3.6145589999999998E-3</v>
      </c>
      <c r="F2038" s="95">
        <f t="shared" si="31"/>
        <v>180</v>
      </c>
    </row>
    <row r="2039" spans="1:6" x14ac:dyDescent="0.2">
      <c r="A2039">
        <v>100.9102</v>
      </c>
      <c r="B2039">
        <v>180.26249999999999</v>
      </c>
      <c r="C2039">
        <v>25.154450000000001</v>
      </c>
      <c r="D2039">
        <v>8.8011259999999994E-2</v>
      </c>
      <c r="E2039">
        <v>3.4988340000000001E-3</v>
      </c>
      <c r="F2039" s="95">
        <f t="shared" si="31"/>
        <v>180</v>
      </c>
    </row>
    <row r="2040" spans="1:6" x14ac:dyDescent="0.2">
      <c r="A2040">
        <v>100.9602</v>
      </c>
      <c r="B2040">
        <v>180.3682</v>
      </c>
      <c r="C2040">
        <v>25.154309999999999</v>
      </c>
      <c r="D2040">
        <v>8.6090219999999995E-2</v>
      </c>
      <c r="E2040">
        <v>3.422483E-3</v>
      </c>
      <c r="F2040" s="95">
        <f t="shared" si="31"/>
        <v>180</v>
      </c>
    </row>
    <row r="2041" spans="1:6" x14ac:dyDescent="0.2">
      <c r="A2041">
        <v>101.0102</v>
      </c>
      <c r="B2041">
        <v>180.48519999999999</v>
      </c>
      <c r="C2041">
        <v>25.18468</v>
      </c>
      <c r="D2041">
        <v>9.0819999999999998E-2</v>
      </c>
      <c r="E2041">
        <v>3.6061600000000002E-3</v>
      </c>
      <c r="F2041" s="95">
        <f t="shared" si="31"/>
        <v>180</v>
      </c>
    </row>
    <row r="2042" spans="1:6" x14ac:dyDescent="0.2">
      <c r="A2042">
        <v>101.06019999999999</v>
      </c>
      <c r="B2042">
        <v>180.5823</v>
      </c>
      <c r="C2042">
        <v>25.155259999999998</v>
      </c>
      <c r="D2042">
        <v>7.0574310000000001E-2</v>
      </c>
      <c r="E2042">
        <v>2.8055490000000001E-3</v>
      </c>
      <c r="F2042" s="95">
        <f t="shared" si="31"/>
        <v>181</v>
      </c>
    </row>
    <row r="2043" spans="1:6" x14ac:dyDescent="0.2">
      <c r="A2043">
        <v>101.11020000000001</v>
      </c>
      <c r="B2043">
        <v>180.67859999999999</v>
      </c>
      <c r="C2043">
        <v>25.203440000000001</v>
      </c>
      <c r="D2043">
        <v>0.1081329</v>
      </c>
      <c r="E2043">
        <v>4.2904019999999996E-3</v>
      </c>
      <c r="F2043" s="95">
        <f t="shared" si="31"/>
        <v>181</v>
      </c>
    </row>
    <row r="2044" spans="1:6" x14ac:dyDescent="0.2">
      <c r="A2044">
        <v>101.1602</v>
      </c>
      <c r="B2044">
        <v>180.77860000000001</v>
      </c>
      <c r="C2044">
        <v>25.18027</v>
      </c>
      <c r="D2044">
        <v>9.3192810000000001E-2</v>
      </c>
      <c r="E2044">
        <v>3.7010250000000001E-3</v>
      </c>
      <c r="F2044" s="95">
        <f t="shared" si="31"/>
        <v>181</v>
      </c>
    </row>
    <row r="2045" spans="1:6" x14ac:dyDescent="0.2">
      <c r="A2045">
        <v>101.2102</v>
      </c>
      <c r="B2045">
        <v>180.85390000000001</v>
      </c>
      <c r="C2045">
        <v>25.203610000000001</v>
      </c>
      <c r="D2045">
        <v>0.10883329999999999</v>
      </c>
      <c r="E2045">
        <v>4.3181620000000004E-3</v>
      </c>
      <c r="F2045" s="95">
        <f t="shared" si="31"/>
        <v>181</v>
      </c>
    </row>
    <row r="2046" spans="1:6" x14ac:dyDescent="0.2">
      <c r="A2046">
        <v>101.2602</v>
      </c>
      <c r="B2046">
        <v>180.96270000000001</v>
      </c>
      <c r="C2046">
        <v>25.20384</v>
      </c>
      <c r="D2046">
        <v>8.1029119999999996E-2</v>
      </c>
      <c r="E2046">
        <v>3.2149510000000002E-3</v>
      </c>
      <c r="F2046" s="95">
        <f t="shared" si="31"/>
        <v>181</v>
      </c>
    </row>
    <row r="2047" spans="1:6" x14ac:dyDescent="0.2">
      <c r="A2047">
        <v>101.31019999999999</v>
      </c>
      <c r="B2047">
        <v>181.0762</v>
      </c>
      <c r="C2047">
        <v>25.216889999999999</v>
      </c>
      <c r="D2047">
        <v>7.4371649999999997E-2</v>
      </c>
      <c r="E2047">
        <v>2.9492799999999999E-3</v>
      </c>
      <c r="F2047" s="95">
        <f t="shared" si="31"/>
        <v>181</v>
      </c>
    </row>
    <row r="2048" spans="1:6" x14ac:dyDescent="0.2">
      <c r="A2048">
        <v>101.36020000000001</v>
      </c>
      <c r="B2048">
        <v>181.16059999999999</v>
      </c>
      <c r="C2048">
        <v>25.239709999999999</v>
      </c>
      <c r="D2048">
        <v>7.5674939999999996E-2</v>
      </c>
      <c r="E2048">
        <v>2.99825E-3</v>
      </c>
      <c r="F2048" s="95">
        <f t="shared" si="31"/>
        <v>181</v>
      </c>
    </row>
    <row r="2049" spans="1:6" x14ac:dyDescent="0.2">
      <c r="A2049">
        <v>101.4102</v>
      </c>
      <c r="B2049">
        <v>181.28219999999999</v>
      </c>
      <c r="C2049">
        <v>25.248080000000002</v>
      </c>
      <c r="D2049">
        <v>9.559165E-2</v>
      </c>
      <c r="E2049">
        <v>3.7860960000000001E-3</v>
      </c>
      <c r="F2049" s="95">
        <f t="shared" si="31"/>
        <v>181</v>
      </c>
    </row>
    <row r="2050" spans="1:6" x14ac:dyDescent="0.2">
      <c r="A2050">
        <v>101.4602</v>
      </c>
      <c r="B2050">
        <v>181.39959999999999</v>
      </c>
      <c r="C2050">
        <v>25.252300000000002</v>
      </c>
      <c r="D2050">
        <v>7.0441599999999993E-2</v>
      </c>
      <c r="E2050">
        <v>2.7895110000000002E-3</v>
      </c>
      <c r="F2050" s="95">
        <f t="shared" si="31"/>
        <v>181</v>
      </c>
    </row>
    <row r="2051" spans="1:6" x14ac:dyDescent="0.2">
      <c r="A2051">
        <v>101.5102</v>
      </c>
      <c r="B2051">
        <v>181.46960000000001</v>
      </c>
      <c r="C2051">
        <v>25.239840000000001</v>
      </c>
      <c r="D2051">
        <v>9.2034539999999998E-2</v>
      </c>
      <c r="E2051">
        <v>3.6463989999999998E-3</v>
      </c>
      <c r="F2051" s="95">
        <f t="shared" si="31"/>
        <v>181</v>
      </c>
    </row>
    <row r="2052" spans="1:6" x14ac:dyDescent="0.2">
      <c r="A2052">
        <v>101.5608</v>
      </c>
      <c r="B2052">
        <v>181.55520000000001</v>
      </c>
      <c r="C2052">
        <v>25.38824</v>
      </c>
      <c r="D2052">
        <v>4.9250189999999999E-2</v>
      </c>
      <c r="E2052">
        <v>1.939882E-3</v>
      </c>
      <c r="F2052" s="95">
        <f t="shared" si="31"/>
        <v>182</v>
      </c>
    </row>
    <row r="2053" spans="1:6" x14ac:dyDescent="0.2">
      <c r="A2053">
        <v>101.6122</v>
      </c>
      <c r="B2053">
        <v>181.66730000000001</v>
      </c>
      <c r="C2053">
        <v>25.2622</v>
      </c>
      <c r="D2053">
        <v>0.1329738</v>
      </c>
      <c r="E2053">
        <v>5.2637450000000002E-3</v>
      </c>
      <c r="F2053" s="95">
        <f t="shared" si="31"/>
        <v>182</v>
      </c>
    </row>
    <row r="2054" spans="1:6" x14ac:dyDescent="0.2">
      <c r="A2054">
        <v>101.6622</v>
      </c>
      <c r="B2054">
        <v>181.78540000000001</v>
      </c>
      <c r="C2054">
        <v>25.28762</v>
      </c>
      <c r="D2054">
        <v>8.0935989999999999E-2</v>
      </c>
      <c r="E2054">
        <v>3.2006159999999999E-3</v>
      </c>
      <c r="F2054" s="95">
        <f t="shared" si="31"/>
        <v>182</v>
      </c>
    </row>
    <row r="2055" spans="1:6" x14ac:dyDescent="0.2">
      <c r="A2055">
        <v>101.7122</v>
      </c>
      <c r="B2055">
        <v>181.87710000000001</v>
      </c>
      <c r="C2055">
        <v>25.289180000000002</v>
      </c>
      <c r="D2055">
        <v>0.15121899999999999</v>
      </c>
      <c r="E2055">
        <v>5.9795949999999999E-3</v>
      </c>
      <c r="F2055" s="95">
        <f t="shared" si="31"/>
        <v>182</v>
      </c>
    </row>
    <row r="2056" spans="1:6" x14ac:dyDescent="0.2">
      <c r="A2056">
        <v>101.8925</v>
      </c>
      <c r="B2056">
        <v>182.24199999999999</v>
      </c>
      <c r="C2056">
        <v>25.26867</v>
      </c>
      <c r="D2056">
        <v>9.8391419999999993E-2</v>
      </c>
      <c r="E2056">
        <v>3.8938110000000001E-3</v>
      </c>
      <c r="F2056" s="95">
        <f t="shared" si="31"/>
        <v>182</v>
      </c>
    </row>
    <row r="2057" spans="1:6" x14ac:dyDescent="0.2">
      <c r="A2057">
        <v>101.9425</v>
      </c>
      <c r="B2057">
        <v>182.36099999999999</v>
      </c>
      <c r="C2057">
        <v>25.367339999999999</v>
      </c>
      <c r="D2057">
        <v>4.4651999999999997E-2</v>
      </c>
      <c r="E2057">
        <v>1.760216E-3</v>
      </c>
      <c r="F2057" s="95">
        <f t="shared" si="31"/>
        <v>182</v>
      </c>
    </row>
    <row r="2058" spans="1:6" x14ac:dyDescent="0.2">
      <c r="A2058">
        <v>101.99250000000001</v>
      </c>
      <c r="B2058">
        <v>182.47229999999999</v>
      </c>
      <c r="C2058">
        <v>25.201000000000001</v>
      </c>
      <c r="D2058">
        <v>0.103395</v>
      </c>
      <c r="E2058">
        <v>4.1028139999999998E-3</v>
      </c>
      <c r="F2058" s="95">
        <f t="shared" si="31"/>
        <v>182</v>
      </c>
    </row>
    <row r="2059" spans="1:6" x14ac:dyDescent="0.2">
      <c r="A2059">
        <v>102.0425</v>
      </c>
      <c r="B2059">
        <v>182.5752</v>
      </c>
      <c r="C2059">
        <v>25.41283</v>
      </c>
      <c r="D2059">
        <v>3.3449920000000001E-2</v>
      </c>
      <c r="E2059">
        <v>1.316261E-3</v>
      </c>
      <c r="F2059" s="95">
        <f t="shared" si="31"/>
        <v>183</v>
      </c>
    </row>
    <row r="2060" spans="1:6" x14ac:dyDescent="0.2">
      <c r="A2060">
        <v>102.0925</v>
      </c>
      <c r="B2060">
        <v>182.64099999999999</v>
      </c>
      <c r="C2060">
        <v>25.487179999999999</v>
      </c>
      <c r="D2060">
        <v>0.1086013</v>
      </c>
      <c r="E2060">
        <v>4.2610169999999998E-3</v>
      </c>
      <c r="F2060" s="95">
        <f t="shared" si="31"/>
        <v>183</v>
      </c>
    </row>
    <row r="2061" spans="1:6" x14ac:dyDescent="0.2">
      <c r="A2061">
        <v>102.14570000000001</v>
      </c>
      <c r="B2061">
        <v>182.7526</v>
      </c>
      <c r="C2061">
        <v>25.474019999999999</v>
      </c>
      <c r="D2061">
        <v>4.7498189999999997E-3</v>
      </c>
      <c r="E2061" s="112">
        <v>1.8645700000000001E-4</v>
      </c>
      <c r="F2061" s="95">
        <f t="shared" si="31"/>
        <v>183</v>
      </c>
    </row>
    <row r="2062" spans="1:6" x14ac:dyDescent="0.2">
      <c r="A2062">
        <v>102.19629999999999</v>
      </c>
      <c r="B2062">
        <v>182.87200000000001</v>
      </c>
      <c r="C2062">
        <v>25.40109</v>
      </c>
      <c r="D2062">
        <v>0.25071559999999998</v>
      </c>
      <c r="E2062">
        <v>9.8702689999999992E-3</v>
      </c>
      <c r="F2062" s="95">
        <f t="shared" si="31"/>
        <v>183</v>
      </c>
    </row>
    <row r="2063" spans="1:6" x14ac:dyDescent="0.2">
      <c r="A2063">
        <v>102.24630000000001</v>
      </c>
      <c r="B2063">
        <v>182.96019999999999</v>
      </c>
      <c r="C2063">
        <v>25.353960000000001</v>
      </c>
      <c r="D2063">
        <v>0.1916667</v>
      </c>
      <c r="E2063">
        <v>7.5596359999999998E-3</v>
      </c>
      <c r="F2063" s="95">
        <f t="shared" si="31"/>
        <v>183</v>
      </c>
    </row>
    <row r="2064" spans="1:6" x14ac:dyDescent="0.2">
      <c r="A2064">
        <v>102.2963</v>
      </c>
      <c r="B2064">
        <v>183.06059999999999</v>
      </c>
      <c r="C2064">
        <v>25.312529999999999</v>
      </c>
      <c r="D2064">
        <v>0.13353419999999999</v>
      </c>
      <c r="E2064">
        <v>5.2754200000000003E-3</v>
      </c>
      <c r="F2064" s="95">
        <f t="shared" si="31"/>
        <v>183</v>
      </c>
    </row>
    <row r="2065" spans="1:6" x14ac:dyDescent="0.2">
      <c r="A2065">
        <v>102.3463</v>
      </c>
      <c r="B2065">
        <v>183.16800000000001</v>
      </c>
      <c r="C2065">
        <v>25.354759999999999</v>
      </c>
      <c r="D2065">
        <v>9.3972990000000006E-2</v>
      </c>
      <c r="E2065">
        <v>3.7063249999999999E-3</v>
      </c>
      <c r="F2065" s="95">
        <f t="shared" si="31"/>
        <v>183</v>
      </c>
    </row>
    <row r="2066" spans="1:6" x14ac:dyDescent="0.2">
      <c r="A2066">
        <v>102.3963</v>
      </c>
      <c r="B2066">
        <v>183.27010000000001</v>
      </c>
      <c r="C2066">
        <v>25.342230000000001</v>
      </c>
      <c r="D2066">
        <v>0.13453300000000001</v>
      </c>
      <c r="E2066">
        <v>5.3086499999999998E-3</v>
      </c>
      <c r="F2066" s="95">
        <f t="shared" si="31"/>
        <v>183</v>
      </c>
    </row>
    <row r="2067" spans="1:6" x14ac:dyDescent="0.2">
      <c r="A2067">
        <v>102.44629999999999</v>
      </c>
      <c r="B2067">
        <v>183.35140000000001</v>
      </c>
      <c r="C2067">
        <v>25.336919999999999</v>
      </c>
      <c r="D2067">
        <v>7.8427369999999996E-2</v>
      </c>
      <c r="E2067">
        <v>3.0953790000000001E-3</v>
      </c>
      <c r="F2067" s="95">
        <f t="shared" si="31"/>
        <v>183</v>
      </c>
    </row>
    <row r="2068" spans="1:6" x14ac:dyDescent="0.2">
      <c r="A2068">
        <v>102.49630000000001</v>
      </c>
      <c r="B2068">
        <v>183.44749999999999</v>
      </c>
      <c r="C2068">
        <v>25.372859999999999</v>
      </c>
      <c r="D2068">
        <v>2.8796140000000001E-2</v>
      </c>
      <c r="E2068">
        <v>1.1349190000000001E-3</v>
      </c>
      <c r="F2068" s="95">
        <f t="shared" si="31"/>
        <v>183</v>
      </c>
    </row>
    <row r="2069" spans="1:6" x14ac:dyDescent="0.2">
      <c r="A2069">
        <v>102.5463</v>
      </c>
      <c r="B2069">
        <v>183.5599</v>
      </c>
      <c r="C2069">
        <v>25.356249999999999</v>
      </c>
      <c r="D2069">
        <v>0.1347295</v>
      </c>
      <c r="E2069">
        <v>5.3134610000000002E-3</v>
      </c>
      <c r="F2069" s="95">
        <f t="shared" si="31"/>
        <v>184</v>
      </c>
    </row>
    <row r="2070" spans="1:6" x14ac:dyDescent="0.2">
      <c r="A2070">
        <v>102.5963</v>
      </c>
      <c r="B2070">
        <v>183.6558</v>
      </c>
      <c r="C2070">
        <v>25.393689999999999</v>
      </c>
      <c r="D2070">
        <v>9.4043509999999997E-2</v>
      </c>
      <c r="E2070">
        <v>3.7034199999999998E-3</v>
      </c>
      <c r="F2070" s="95">
        <f t="shared" si="31"/>
        <v>184</v>
      </c>
    </row>
    <row r="2071" spans="1:6" x14ac:dyDescent="0.2">
      <c r="A2071">
        <v>102.6463</v>
      </c>
      <c r="B2071">
        <v>183.7517</v>
      </c>
      <c r="C2071">
        <v>25.355830000000001</v>
      </c>
      <c r="D2071">
        <v>7.1242429999999995E-2</v>
      </c>
      <c r="E2071">
        <v>2.809705E-3</v>
      </c>
      <c r="F2071" s="95">
        <f t="shared" si="31"/>
        <v>184</v>
      </c>
    </row>
    <row r="2072" spans="1:6" x14ac:dyDescent="0.2">
      <c r="A2072">
        <v>102.69629999999999</v>
      </c>
      <c r="B2072">
        <v>183.8588</v>
      </c>
      <c r="C2072">
        <v>25.401420000000002</v>
      </c>
      <c r="D2072">
        <v>9.2440179999999997E-2</v>
      </c>
      <c r="E2072">
        <v>3.6391739999999998E-3</v>
      </c>
      <c r="F2072" s="95">
        <f t="shared" si="31"/>
        <v>184</v>
      </c>
    </row>
    <row r="2073" spans="1:6" x14ac:dyDescent="0.2">
      <c r="A2073">
        <v>102.74630000000001</v>
      </c>
      <c r="B2073">
        <v>183.95259999999999</v>
      </c>
      <c r="C2073">
        <v>25.356909999999999</v>
      </c>
      <c r="D2073">
        <v>4.614306E-2</v>
      </c>
      <c r="E2073">
        <v>1.8197420000000001E-3</v>
      </c>
      <c r="F2073" s="95">
        <f t="shared" si="31"/>
        <v>184</v>
      </c>
    </row>
    <row r="2074" spans="1:6" x14ac:dyDescent="0.2">
      <c r="A2074">
        <v>102.7963</v>
      </c>
      <c r="B2074">
        <v>184.04390000000001</v>
      </c>
      <c r="C2074">
        <v>25.4255</v>
      </c>
      <c r="D2074">
        <v>0.11552999999999999</v>
      </c>
      <c r="E2074">
        <v>4.5438609999999997E-3</v>
      </c>
      <c r="F2074" s="95">
        <f t="shared" si="31"/>
        <v>184</v>
      </c>
    </row>
    <row r="2075" spans="1:6" x14ac:dyDescent="0.2">
      <c r="A2075">
        <v>102.8463</v>
      </c>
      <c r="B2075">
        <v>184.16640000000001</v>
      </c>
      <c r="C2075">
        <v>25.424440000000001</v>
      </c>
      <c r="D2075">
        <v>9.6558080000000004E-2</v>
      </c>
      <c r="E2075">
        <v>3.7978439999999999E-3</v>
      </c>
      <c r="F2075" s="95">
        <f t="shared" si="31"/>
        <v>184</v>
      </c>
    </row>
    <row r="2076" spans="1:6" x14ac:dyDescent="0.2">
      <c r="A2076">
        <v>102.8963</v>
      </c>
      <c r="B2076">
        <v>184.2724</v>
      </c>
      <c r="C2076">
        <v>25.403729999999999</v>
      </c>
      <c r="D2076">
        <v>9.9288689999999999E-2</v>
      </c>
      <c r="E2076">
        <v>3.9084300000000001E-3</v>
      </c>
      <c r="F2076" s="95">
        <f t="shared" si="31"/>
        <v>184</v>
      </c>
    </row>
    <row r="2077" spans="1:6" x14ac:dyDescent="0.2">
      <c r="A2077">
        <v>102.94629999999999</v>
      </c>
      <c r="B2077">
        <v>184.3519</v>
      </c>
      <c r="C2077">
        <v>25.455359999999999</v>
      </c>
      <c r="D2077">
        <v>6.3591060000000005E-2</v>
      </c>
      <c r="E2077">
        <v>2.4981399999999998E-3</v>
      </c>
      <c r="F2077" s="95">
        <f t="shared" si="31"/>
        <v>184</v>
      </c>
    </row>
    <row r="2078" spans="1:6" x14ac:dyDescent="0.2">
      <c r="A2078">
        <v>102.99630000000001</v>
      </c>
      <c r="B2078">
        <v>184.47489999999999</v>
      </c>
      <c r="C2078">
        <v>25.456130000000002</v>
      </c>
      <c r="D2078">
        <v>8.5316100000000006E-2</v>
      </c>
      <c r="E2078">
        <v>3.3514949999999999E-3</v>
      </c>
      <c r="F2078" s="95">
        <f t="shared" si="31"/>
        <v>184</v>
      </c>
    </row>
    <row r="2079" spans="1:6" x14ac:dyDescent="0.2">
      <c r="A2079">
        <v>103.0463</v>
      </c>
      <c r="B2079">
        <v>184.56870000000001</v>
      </c>
      <c r="C2079">
        <v>25.438859999999998</v>
      </c>
      <c r="D2079">
        <v>9.9146860000000003E-2</v>
      </c>
      <c r="E2079">
        <v>3.8974560000000001E-3</v>
      </c>
      <c r="F2079" s="95">
        <f t="shared" si="31"/>
        <v>185</v>
      </c>
    </row>
    <row r="2080" spans="1:6" x14ac:dyDescent="0.2">
      <c r="A2080">
        <v>103.0963</v>
      </c>
      <c r="B2080">
        <v>184.67400000000001</v>
      </c>
      <c r="C2080">
        <v>25.450389999999999</v>
      </c>
      <c r="D2080">
        <v>7.1018650000000003E-2</v>
      </c>
      <c r="E2080">
        <v>2.7904739999999998E-3</v>
      </c>
      <c r="F2080" s="95">
        <f t="shared" ref="F2080:F2143" si="32">ROUND(B2080,0)</f>
        <v>185</v>
      </c>
    </row>
    <row r="2081" spans="1:6" x14ac:dyDescent="0.2">
      <c r="A2081">
        <v>103.1463</v>
      </c>
      <c r="B2081">
        <v>184.7689</v>
      </c>
      <c r="C2081">
        <v>25.418839999999999</v>
      </c>
      <c r="D2081">
        <v>-1.9948219999999999E-2</v>
      </c>
      <c r="E2081" s="112">
        <v>-7.8478E-4</v>
      </c>
      <c r="F2081" s="95">
        <f t="shared" si="32"/>
        <v>185</v>
      </c>
    </row>
    <row r="2082" spans="1:6" x14ac:dyDescent="0.2">
      <c r="A2082">
        <v>103.19629999999999</v>
      </c>
      <c r="B2082">
        <v>184.86199999999999</v>
      </c>
      <c r="C2082">
        <v>25.5227</v>
      </c>
      <c r="D2082">
        <v>0.12943499999999999</v>
      </c>
      <c r="E2082">
        <v>5.0713670000000002E-3</v>
      </c>
      <c r="F2082" s="95">
        <f t="shared" si="32"/>
        <v>185</v>
      </c>
    </row>
    <row r="2083" spans="1:6" x14ac:dyDescent="0.2">
      <c r="A2083">
        <v>103.24630000000001</v>
      </c>
      <c r="B2083">
        <v>184.94390000000001</v>
      </c>
      <c r="C2083">
        <v>25.455500000000001</v>
      </c>
      <c r="D2083">
        <v>6.0462599999999998E-2</v>
      </c>
      <c r="E2083">
        <v>2.3752270000000002E-3</v>
      </c>
      <c r="F2083" s="95">
        <f t="shared" si="32"/>
        <v>185</v>
      </c>
    </row>
    <row r="2084" spans="1:6" x14ac:dyDescent="0.2">
      <c r="A2084">
        <v>103.2963</v>
      </c>
      <c r="B2084">
        <v>185.06379999999999</v>
      </c>
      <c r="C2084">
        <v>25.439309999999999</v>
      </c>
      <c r="D2084">
        <v>-8.0858219999999995E-2</v>
      </c>
      <c r="E2084" s="112">
        <v>-3.1784999999999999E-3</v>
      </c>
      <c r="F2084" s="95">
        <f t="shared" si="32"/>
        <v>185</v>
      </c>
    </row>
    <row r="2085" spans="1:6" x14ac:dyDescent="0.2">
      <c r="A2085">
        <v>103.3463</v>
      </c>
      <c r="B2085">
        <v>185.18639999999999</v>
      </c>
      <c r="C2085">
        <v>25.617640000000002</v>
      </c>
      <c r="D2085">
        <v>0.39996720000000002</v>
      </c>
      <c r="E2085">
        <v>1.561296E-2</v>
      </c>
      <c r="F2085" s="95">
        <f t="shared" si="32"/>
        <v>185</v>
      </c>
    </row>
    <row r="2086" spans="1:6" x14ac:dyDescent="0.2">
      <c r="A2086">
        <v>103.3963</v>
      </c>
      <c r="B2086">
        <v>185.30789999999999</v>
      </c>
      <c r="C2086">
        <v>25.515999999999998</v>
      </c>
      <c r="D2086">
        <v>0.12592310000000001</v>
      </c>
      <c r="E2086">
        <v>4.9350640000000003E-3</v>
      </c>
      <c r="F2086" s="95">
        <f t="shared" si="32"/>
        <v>185</v>
      </c>
    </row>
    <row r="2087" spans="1:6" x14ac:dyDescent="0.2">
      <c r="A2087">
        <v>103.52979999999999</v>
      </c>
      <c r="B2087">
        <v>185.53280000000001</v>
      </c>
      <c r="C2087">
        <v>25.557130000000001</v>
      </c>
      <c r="D2087">
        <v>8.2901840000000004E-2</v>
      </c>
      <c r="E2087">
        <v>3.2437849999999999E-3</v>
      </c>
      <c r="F2087" s="95">
        <f t="shared" si="32"/>
        <v>186</v>
      </c>
    </row>
    <row r="2088" spans="1:6" x14ac:dyDescent="0.2">
      <c r="A2088">
        <v>103.57980000000001</v>
      </c>
      <c r="B2088">
        <v>185.62710000000001</v>
      </c>
      <c r="C2088">
        <v>25.510059999999999</v>
      </c>
      <c r="D2088">
        <v>4.1084030000000001E-2</v>
      </c>
      <c r="E2088">
        <v>1.610504E-3</v>
      </c>
      <c r="F2088" s="95">
        <f t="shared" si="32"/>
        <v>186</v>
      </c>
    </row>
    <row r="2089" spans="1:6" x14ac:dyDescent="0.2">
      <c r="A2089">
        <v>103.6298</v>
      </c>
      <c r="B2089">
        <v>185.72219999999999</v>
      </c>
      <c r="C2089">
        <v>25.492999999999999</v>
      </c>
      <c r="D2089">
        <v>6.0761719999999998E-2</v>
      </c>
      <c r="E2089">
        <v>2.3834680000000001E-3</v>
      </c>
      <c r="F2089" s="95">
        <f t="shared" si="32"/>
        <v>186</v>
      </c>
    </row>
    <row r="2090" spans="1:6" x14ac:dyDescent="0.2">
      <c r="A2090">
        <v>103.6798</v>
      </c>
      <c r="B2090">
        <v>185.82040000000001</v>
      </c>
      <c r="C2090">
        <v>25.546050000000001</v>
      </c>
      <c r="D2090">
        <v>6.077312E-2</v>
      </c>
      <c r="E2090">
        <v>2.3789639999999999E-3</v>
      </c>
      <c r="F2090" s="95">
        <f t="shared" si="32"/>
        <v>186</v>
      </c>
    </row>
    <row r="2091" spans="1:6" x14ac:dyDescent="0.2">
      <c r="A2091">
        <v>103.7298</v>
      </c>
      <c r="B2091">
        <v>185.90880000000001</v>
      </c>
      <c r="C2091">
        <v>25.51878</v>
      </c>
      <c r="D2091">
        <v>8.9567720000000003E-2</v>
      </c>
      <c r="E2091">
        <v>3.509875E-3</v>
      </c>
      <c r="F2091" s="95">
        <f t="shared" si="32"/>
        <v>186</v>
      </c>
    </row>
    <row r="2092" spans="1:6" x14ac:dyDescent="0.2">
      <c r="A2092">
        <v>103.77979999999999</v>
      </c>
      <c r="B2092">
        <v>185.99299999999999</v>
      </c>
      <c r="C2092">
        <v>25.559719999999999</v>
      </c>
      <c r="D2092">
        <v>8.0111580000000002E-2</v>
      </c>
      <c r="E2092">
        <v>3.134291E-3</v>
      </c>
      <c r="F2092" s="95">
        <f t="shared" si="32"/>
        <v>186</v>
      </c>
    </row>
    <row r="2093" spans="1:6" x14ac:dyDescent="0.2">
      <c r="A2093">
        <v>103.82980000000001</v>
      </c>
      <c r="B2093">
        <v>186.08179999999999</v>
      </c>
      <c r="C2093">
        <v>25.574380000000001</v>
      </c>
      <c r="D2093">
        <v>7.4800939999999996E-2</v>
      </c>
      <c r="E2093">
        <v>2.9248379999999999E-3</v>
      </c>
      <c r="F2093" s="95">
        <f t="shared" si="32"/>
        <v>186</v>
      </c>
    </row>
    <row r="2094" spans="1:6" x14ac:dyDescent="0.2">
      <c r="A2094">
        <v>103.8798</v>
      </c>
      <c r="B2094">
        <v>186.20599999999999</v>
      </c>
      <c r="C2094">
        <v>25.570830000000001</v>
      </c>
      <c r="D2094">
        <v>8.5143259999999998E-2</v>
      </c>
      <c r="E2094">
        <v>3.3297019999999999E-3</v>
      </c>
      <c r="F2094" s="95">
        <f t="shared" si="32"/>
        <v>186</v>
      </c>
    </row>
    <row r="2095" spans="1:6" x14ac:dyDescent="0.2">
      <c r="A2095">
        <v>103.9298</v>
      </c>
      <c r="B2095">
        <v>186.30600000000001</v>
      </c>
      <c r="C2095">
        <v>25.55714</v>
      </c>
      <c r="D2095">
        <v>7.2783799999999996E-2</v>
      </c>
      <c r="E2095">
        <v>2.8478850000000001E-3</v>
      </c>
      <c r="F2095" s="95">
        <f t="shared" si="32"/>
        <v>186</v>
      </c>
    </row>
    <row r="2096" spans="1:6" x14ac:dyDescent="0.2">
      <c r="A2096">
        <v>103.9798</v>
      </c>
      <c r="B2096">
        <v>186.42320000000001</v>
      </c>
      <c r="C2096">
        <v>25.59244</v>
      </c>
      <c r="D2096">
        <v>8.1519869999999994E-2</v>
      </c>
      <c r="E2096">
        <v>3.1853099999999998E-3</v>
      </c>
      <c r="F2096" s="95">
        <f t="shared" si="32"/>
        <v>186</v>
      </c>
    </row>
    <row r="2097" spans="1:6" x14ac:dyDescent="0.2">
      <c r="A2097">
        <v>104.02979999999999</v>
      </c>
      <c r="B2097">
        <v>186.51689999999999</v>
      </c>
      <c r="C2097">
        <v>25.60361</v>
      </c>
      <c r="D2097">
        <v>8.2947119999999999E-2</v>
      </c>
      <c r="E2097">
        <v>3.2396640000000002E-3</v>
      </c>
      <c r="F2097" s="95">
        <f t="shared" si="32"/>
        <v>187</v>
      </c>
    </row>
    <row r="2098" spans="1:6" x14ac:dyDescent="0.2">
      <c r="A2098">
        <v>104.07980000000001</v>
      </c>
      <c r="B2098">
        <v>186.63499999999999</v>
      </c>
      <c r="C2098">
        <v>25.619869999999999</v>
      </c>
      <c r="D2098">
        <v>8.3077200000000004E-2</v>
      </c>
      <c r="E2098">
        <v>3.2426870000000002E-3</v>
      </c>
      <c r="F2098" s="95">
        <f t="shared" si="32"/>
        <v>187</v>
      </c>
    </row>
    <row r="2099" spans="1:6" x14ac:dyDescent="0.2">
      <c r="A2099">
        <v>104.1298</v>
      </c>
      <c r="B2099">
        <v>186.7139</v>
      </c>
      <c r="C2099">
        <v>25.58783</v>
      </c>
      <c r="D2099">
        <v>9.1665479999999994E-2</v>
      </c>
      <c r="E2099">
        <v>3.582385E-3</v>
      </c>
      <c r="F2099" s="95">
        <f t="shared" si="32"/>
        <v>187</v>
      </c>
    </row>
    <row r="2100" spans="1:6" x14ac:dyDescent="0.2">
      <c r="A2100">
        <v>104.1798</v>
      </c>
      <c r="B2100">
        <v>186.80520000000001</v>
      </c>
      <c r="C2100">
        <v>25.600560000000002</v>
      </c>
      <c r="D2100">
        <v>8.4891190000000005E-2</v>
      </c>
      <c r="E2100">
        <v>3.31599E-3</v>
      </c>
      <c r="F2100" s="95">
        <f t="shared" si="32"/>
        <v>187</v>
      </c>
    </row>
    <row r="2101" spans="1:6" x14ac:dyDescent="0.2">
      <c r="A2101">
        <v>104.2298</v>
      </c>
      <c r="B2101">
        <v>186.92660000000001</v>
      </c>
      <c r="C2101">
        <v>25.643640000000001</v>
      </c>
      <c r="D2101">
        <v>8.3797990000000003E-2</v>
      </c>
      <c r="E2101">
        <v>3.2677880000000002E-3</v>
      </c>
      <c r="F2101" s="95">
        <f t="shared" si="32"/>
        <v>187</v>
      </c>
    </row>
    <row r="2102" spans="1:6" x14ac:dyDescent="0.2">
      <c r="A2102">
        <v>104.27979999999999</v>
      </c>
      <c r="B2102">
        <v>187.041</v>
      </c>
      <c r="C2102">
        <v>25.65221</v>
      </c>
      <c r="D2102">
        <v>8.8709070000000001E-2</v>
      </c>
      <c r="E2102">
        <v>3.458146E-3</v>
      </c>
      <c r="F2102" s="95">
        <f t="shared" si="32"/>
        <v>187</v>
      </c>
    </row>
    <row r="2103" spans="1:6" x14ac:dyDescent="0.2">
      <c r="A2103">
        <v>104.32980000000001</v>
      </c>
      <c r="B2103">
        <v>187.14500000000001</v>
      </c>
      <c r="C2103">
        <v>25.649349999999998</v>
      </c>
      <c r="D2103">
        <v>8.0926819999999997E-2</v>
      </c>
      <c r="E2103">
        <v>3.1551219999999998E-3</v>
      </c>
      <c r="F2103" s="95">
        <f t="shared" si="32"/>
        <v>187</v>
      </c>
    </row>
    <row r="2104" spans="1:6" x14ac:dyDescent="0.2">
      <c r="A2104">
        <v>104.3798</v>
      </c>
      <c r="B2104">
        <v>187.22309999999999</v>
      </c>
      <c r="C2104">
        <v>25.652699999999999</v>
      </c>
      <c r="D2104">
        <v>7.7569600000000002E-2</v>
      </c>
      <c r="E2104">
        <v>3.0238370000000001E-3</v>
      </c>
      <c r="F2104" s="95">
        <f t="shared" si="32"/>
        <v>187</v>
      </c>
    </row>
    <row r="2105" spans="1:6" x14ac:dyDescent="0.2">
      <c r="A2105">
        <v>104.4298</v>
      </c>
      <c r="B2105">
        <v>187.3433</v>
      </c>
      <c r="C2105">
        <v>25.654640000000001</v>
      </c>
      <c r="D2105">
        <v>8.9649259999999995E-2</v>
      </c>
      <c r="E2105">
        <v>3.4944659999999999E-3</v>
      </c>
      <c r="F2105" s="95">
        <f t="shared" si="32"/>
        <v>187</v>
      </c>
    </row>
    <row r="2106" spans="1:6" x14ac:dyDescent="0.2">
      <c r="A2106">
        <v>104.4798</v>
      </c>
      <c r="B2106">
        <v>187.44149999999999</v>
      </c>
      <c r="C2106">
        <v>25.672460000000001</v>
      </c>
      <c r="D2106">
        <v>7.7087149999999993E-2</v>
      </c>
      <c r="E2106">
        <v>3.0027180000000001E-3</v>
      </c>
      <c r="F2106" s="95">
        <f t="shared" si="32"/>
        <v>187</v>
      </c>
    </row>
    <row r="2107" spans="1:6" x14ac:dyDescent="0.2">
      <c r="A2107">
        <v>104.52979999999999</v>
      </c>
      <c r="B2107">
        <v>187.53620000000001</v>
      </c>
      <c r="C2107">
        <v>25.67915</v>
      </c>
      <c r="D2107">
        <v>8.3122959999999996E-2</v>
      </c>
      <c r="E2107">
        <v>3.2369819999999998E-3</v>
      </c>
      <c r="F2107" s="95">
        <f t="shared" si="32"/>
        <v>188</v>
      </c>
    </row>
    <row r="2108" spans="1:6" x14ac:dyDescent="0.2">
      <c r="A2108">
        <v>104.57980000000001</v>
      </c>
      <c r="B2108">
        <v>187.6054</v>
      </c>
      <c r="C2108">
        <v>25.691389999999998</v>
      </c>
      <c r="D2108">
        <v>9.9494390000000002E-2</v>
      </c>
      <c r="E2108">
        <v>3.8726749999999999E-3</v>
      </c>
      <c r="F2108" s="95">
        <f t="shared" si="32"/>
        <v>188</v>
      </c>
    </row>
    <row r="2109" spans="1:6" x14ac:dyDescent="0.2">
      <c r="A2109">
        <v>104.6298</v>
      </c>
      <c r="B2109">
        <v>187.7166</v>
      </c>
      <c r="C2109">
        <v>25.706790000000002</v>
      </c>
      <c r="D2109">
        <v>8.6312680000000003E-2</v>
      </c>
      <c r="E2109">
        <v>3.3575829999999999E-3</v>
      </c>
      <c r="F2109" s="95">
        <f t="shared" si="32"/>
        <v>188</v>
      </c>
    </row>
    <row r="2110" spans="1:6" x14ac:dyDescent="0.2">
      <c r="A2110">
        <v>104.6798</v>
      </c>
      <c r="B2110">
        <v>187.8347</v>
      </c>
      <c r="C2110">
        <v>25.718820000000001</v>
      </c>
      <c r="D2110">
        <v>7.436218E-2</v>
      </c>
      <c r="E2110">
        <v>2.8913519999999998E-3</v>
      </c>
      <c r="F2110" s="95">
        <f t="shared" si="32"/>
        <v>188</v>
      </c>
    </row>
    <row r="2111" spans="1:6" x14ac:dyDescent="0.2">
      <c r="A2111">
        <v>104.7298</v>
      </c>
      <c r="B2111">
        <v>187.94460000000001</v>
      </c>
      <c r="C2111">
        <v>25.692589999999999</v>
      </c>
      <c r="D2111">
        <v>9.4804780000000005E-2</v>
      </c>
      <c r="E2111">
        <v>3.6899649999999999E-3</v>
      </c>
      <c r="F2111" s="95">
        <f t="shared" si="32"/>
        <v>188</v>
      </c>
    </row>
    <row r="2112" spans="1:6" x14ac:dyDescent="0.2">
      <c r="A2112">
        <v>104.77979999999999</v>
      </c>
      <c r="B2112">
        <v>188.04310000000001</v>
      </c>
      <c r="C2112">
        <v>25.71754</v>
      </c>
      <c r="D2112">
        <v>8.0697359999999996E-2</v>
      </c>
      <c r="E2112">
        <v>3.1378339999999999E-3</v>
      </c>
      <c r="F2112" s="95">
        <f t="shared" si="32"/>
        <v>188</v>
      </c>
    </row>
    <row r="2113" spans="1:6" x14ac:dyDescent="0.2">
      <c r="A2113">
        <v>104.82989999999999</v>
      </c>
      <c r="B2113">
        <v>188.13390000000001</v>
      </c>
      <c r="C2113">
        <v>25.70459</v>
      </c>
      <c r="D2113">
        <v>8.4818589999999999E-2</v>
      </c>
      <c r="E2113">
        <v>3.2997450000000002E-3</v>
      </c>
      <c r="F2113" s="95">
        <f t="shared" si="32"/>
        <v>188</v>
      </c>
    </row>
    <row r="2114" spans="1:6" x14ac:dyDescent="0.2">
      <c r="A2114">
        <v>104.88</v>
      </c>
      <c r="B2114">
        <v>188.2329</v>
      </c>
      <c r="C2114">
        <v>25.730899999999998</v>
      </c>
      <c r="D2114">
        <v>8.8424310000000006E-2</v>
      </c>
      <c r="E2114">
        <v>3.4365039999999999E-3</v>
      </c>
      <c r="F2114" s="95">
        <f t="shared" si="32"/>
        <v>188</v>
      </c>
    </row>
    <row r="2115" spans="1:6" x14ac:dyDescent="0.2">
      <c r="A2115">
        <v>104.93</v>
      </c>
      <c r="B2115">
        <v>188.34039999999999</v>
      </c>
      <c r="C2115">
        <v>25.73113</v>
      </c>
      <c r="D2115">
        <v>7.0956160000000004E-2</v>
      </c>
      <c r="E2115">
        <v>2.7575999999999998E-3</v>
      </c>
      <c r="F2115" s="95">
        <f t="shared" si="32"/>
        <v>188</v>
      </c>
    </row>
    <row r="2116" spans="1:6" x14ac:dyDescent="0.2">
      <c r="A2116">
        <v>104.98</v>
      </c>
      <c r="B2116">
        <v>188.43629999999999</v>
      </c>
      <c r="C2116">
        <v>25.738099999999999</v>
      </c>
      <c r="D2116">
        <v>8.6135749999999997E-2</v>
      </c>
      <c r="E2116">
        <v>3.3466250000000002E-3</v>
      </c>
      <c r="F2116" s="95">
        <f t="shared" si="32"/>
        <v>188</v>
      </c>
    </row>
    <row r="2117" spans="1:6" x14ac:dyDescent="0.2">
      <c r="A2117">
        <v>105.03</v>
      </c>
      <c r="B2117">
        <v>188.52289999999999</v>
      </c>
      <c r="C2117">
        <v>25.782889999999998</v>
      </c>
      <c r="D2117">
        <v>9.1922080000000003E-2</v>
      </c>
      <c r="E2117">
        <v>3.5652359999999998E-3</v>
      </c>
      <c r="F2117" s="95">
        <f t="shared" si="32"/>
        <v>189</v>
      </c>
    </row>
    <row r="2118" spans="1:6" x14ac:dyDescent="0.2">
      <c r="A2118">
        <v>105.08</v>
      </c>
      <c r="B2118">
        <v>188.5908</v>
      </c>
      <c r="C2118">
        <v>25.755320000000001</v>
      </c>
      <c r="D2118">
        <v>9.2613050000000002E-2</v>
      </c>
      <c r="E2118">
        <v>3.5958800000000001E-3</v>
      </c>
      <c r="F2118" s="95">
        <f t="shared" si="32"/>
        <v>189</v>
      </c>
    </row>
    <row r="2119" spans="1:6" x14ac:dyDescent="0.2">
      <c r="A2119">
        <v>105.13</v>
      </c>
      <c r="B2119">
        <v>188.7089</v>
      </c>
      <c r="C2119">
        <v>25.760459999999998</v>
      </c>
      <c r="D2119">
        <v>7.6889869999999999E-2</v>
      </c>
      <c r="E2119">
        <v>2.984801E-3</v>
      </c>
      <c r="F2119" s="95">
        <f t="shared" si="32"/>
        <v>189</v>
      </c>
    </row>
    <row r="2120" spans="1:6" x14ac:dyDescent="0.2">
      <c r="A2120">
        <v>105.18</v>
      </c>
      <c r="B2120">
        <v>188.80719999999999</v>
      </c>
      <c r="C2120">
        <v>25.759450000000001</v>
      </c>
      <c r="D2120">
        <v>9.0381030000000001E-2</v>
      </c>
      <c r="E2120">
        <v>3.5086549999999998E-3</v>
      </c>
      <c r="F2120" s="95">
        <f t="shared" si="32"/>
        <v>189</v>
      </c>
    </row>
    <row r="2121" spans="1:6" x14ac:dyDescent="0.2">
      <c r="A2121">
        <v>105.23</v>
      </c>
      <c r="B2121">
        <v>188.9194</v>
      </c>
      <c r="C2121">
        <v>25.806360000000002</v>
      </c>
      <c r="D2121">
        <v>6.10413E-2</v>
      </c>
      <c r="E2121">
        <v>2.3653580000000001E-3</v>
      </c>
      <c r="F2121" s="95">
        <f t="shared" si="32"/>
        <v>189</v>
      </c>
    </row>
    <row r="2122" spans="1:6" x14ac:dyDescent="0.2">
      <c r="A2122">
        <v>105.28</v>
      </c>
      <c r="B2122">
        <v>189.03049999999999</v>
      </c>
      <c r="C2122">
        <v>25.786799999999999</v>
      </c>
      <c r="D2122">
        <v>9.5405619999999997E-2</v>
      </c>
      <c r="E2122">
        <v>3.6997850000000001E-3</v>
      </c>
      <c r="F2122" s="95">
        <f t="shared" si="32"/>
        <v>189</v>
      </c>
    </row>
    <row r="2123" spans="1:6" x14ac:dyDescent="0.2">
      <c r="A2123">
        <v>105.33</v>
      </c>
      <c r="B2123">
        <v>189.1498</v>
      </c>
      <c r="C2123">
        <v>25.716950000000001</v>
      </c>
      <c r="D2123">
        <v>-8.8064699999999996E-2</v>
      </c>
      <c r="E2123" s="112">
        <v>-3.4244000000000002E-3</v>
      </c>
      <c r="F2123" s="95">
        <f t="shared" si="32"/>
        <v>189</v>
      </c>
    </row>
    <row r="2124" spans="1:6" x14ac:dyDescent="0.2">
      <c r="A2124">
        <v>105.38</v>
      </c>
      <c r="B2124">
        <v>189.25219999999999</v>
      </c>
      <c r="C2124">
        <v>25.857050000000001</v>
      </c>
      <c r="D2124">
        <v>0.16511490000000001</v>
      </c>
      <c r="E2124">
        <v>6.385684E-3</v>
      </c>
      <c r="F2124" s="95">
        <f t="shared" si="32"/>
        <v>189</v>
      </c>
    </row>
    <row r="2125" spans="1:6" x14ac:dyDescent="0.2">
      <c r="A2125">
        <v>105.43</v>
      </c>
      <c r="B2125">
        <v>189.3306</v>
      </c>
      <c r="C2125">
        <v>25.841239999999999</v>
      </c>
      <c r="D2125">
        <v>0.1253108</v>
      </c>
      <c r="E2125">
        <v>4.849257E-3</v>
      </c>
      <c r="F2125" s="95">
        <f t="shared" si="32"/>
        <v>189</v>
      </c>
    </row>
    <row r="2126" spans="1:6" x14ac:dyDescent="0.2">
      <c r="A2126">
        <v>105.48</v>
      </c>
      <c r="B2126">
        <v>189.4134</v>
      </c>
      <c r="C2126">
        <v>25.849499999999999</v>
      </c>
      <c r="D2126">
        <v>8.926655E-2</v>
      </c>
      <c r="E2126">
        <v>3.4533189999999998E-3</v>
      </c>
      <c r="F2126" s="95">
        <f t="shared" si="32"/>
        <v>189</v>
      </c>
    </row>
    <row r="2127" spans="1:6" x14ac:dyDescent="0.2">
      <c r="A2127">
        <v>105.53</v>
      </c>
      <c r="B2127">
        <v>189.5247</v>
      </c>
      <c r="C2127">
        <v>25.823619999999998</v>
      </c>
      <c r="D2127">
        <v>0.1062321</v>
      </c>
      <c r="E2127">
        <v>4.1137559999999997E-3</v>
      </c>
      <c r="F2127" s="95">
        <f t="shared" si="32"/>
        <v>190</v>
      </c>
    </row>
    <row r="2128" spans="1:6" x14ac:dyDescent="0.2">
      <c r="A2128">
        <v>105.58</v>
      </c>
      <c r="B2128">
        <v>189.6183</v>
      </c>
      <c r="C2128">
        <v>25.86148</v>
      </c>
      <c r="D2128">
        <v>8.2750199999999996E-2</v>
      </c>
      <c r="E2128">
        <v>3.1997480000000001E-3</v>
      </c>
      <c r="F2128" s="95">
        <f t="shared" si="32"/>
        <v>190</v>
      </c>
    </row>
    <row r="2129" spans="1:6" x14ac:dyDescent="0.2">
      <c r="A2129">
        <v>105.63</v>
      </c>
      <c r="B2129">
        <v>189.72020000000001</v>
      </c>
      <c r="C2129">
        <v>25.854150000000001</v>
      </c>
      <c r="D2129">
        <v>9.5341490000000001E-2</v>
      </c>
      <c r="E2129">
        <v>3.687666E-3</v>
      </c>
      <c r="F2129" s="95">
        <f t="shared" si="32"/>
        <v>190</v>
      </c>
    </row>
    <row r="2130" spans="1:6" x14ac:dyDescent="0.2">
      <c r="A2130">
        <v>105.68</v>
      </c>
      <c r="B2130">
        <v>189.83160000000001</v>
      </c>
      <c r="C2130">
        <v>25.841370000000001</v>
      </c>
      <c r="D2130">
        <v>8.6209289999999994E-2</v>
      </c>
      <c r="E2130">
        <v>3.3360960000000002E-3</v>
      </c>
      <c r="F2130" s="95">
        <f t="shared" si="32"/>
        <v>190</v>
      </c>
    </row>
    <row r="2131" spans="1:6" x14ac:dyDescent="0.2">
      <c r="A2131">
        <v>105.73</v>
      </c>
      <c r="B2131">
        <v>189.91980000000001</v>
      </c>
      <c r="C2131">
        <v>25.891960000000001</v>
      </c>
      <c r="D2131">
        <v>7.4877860000000004E-2</v>
      </c>
      <c r="E2131">
        <v>2.891935E-3</v>
      </c>
      <c r="F2131" s="95">
        <f t="shared" si="32"/>
        <v>190</v>
      </c>
    </row>
    <row r="2132" spans="1:6" x14ac:dyDescent="0.2">
      <c r="A2132">
        <v>105.78</v>
      </c>
      <c r="B2132">
        <v>190.00530000000001</v>
      </c>
      <c r="C2132">
        <v>25.871379999999998</v>
      </c>
      <c r="D2132">
        <v>8.3165470000000005E-2</v>
      </c>
      <c r="E2132">
        <v>3.214574E-3</v>
      </c>
      <c r="F2132" s="95">
        <f t="shared" si="32"/>
        <v>190</v>
      </c>
    </row>
    <row r="2133" spans="1:6" x14ac:dyDescent="0.2">
      <c r="A2133">
        <v>105.83</v>
      </c>
      <c r="B2133">
        <v>190.10640000000001</v>
      </c>
      <c r="C2133">
        <v>25.886279999999999</v>
      </c>
      <c r="D2133">
        <v>8.7029809999999999E-2</v>
      </c>
      <c r="E2133">
        <v>3.3620059999999998E-3</v>
      </c>
      <c r="F2133" s="95">
        <f t="shared" si="32"/>
        <v>190</v>
      </c>
    </row>
    <row r="2134" spans="1:6" x14ac:dyDescent="0.2">
      <c r="A2134">
        <v>105.88</v>
      </c>
      <c r="B2134">
        <v>190.21850000000001</v>
      </c>
      <c r="C2134">
        <v>25.885449999999999</v>
      </c>
      <c r="D2134">
        <v>9.5640320000000001E-2</v>
      </c>
      <c r="E2134">
        <v>3.6947519999999999E-3</v>
      </c>
      <c r="F2134" s="95">
        <f t="shared" si="32"/>
        <v>190</v>
      </c>
    </row>
    <row r="2135" spans="1:6" x14ac:dyDescent="0.2">
      <c r="A2135">
        <v>105.93</v>
      </c>
      <c r="B2135">
        <v>190.31659999999999</v>
      </c>
      <c r="C2135">
        <v>25.90652</v>
      </c>
      <c r="D2135">
        <v>9.7259159999999997E-2</v>
      </c>
      <c r="E2135">
        <v>3.7542360000000002E-3</v>
      </c>
      <c r="F2135" s="95">
        <f t="shared" si="32"/>
        <v>190</v>
      </c>
    </row>
    <row r="2136" spans="1:6" x14ac:dyDescent="0.2">
      <c r="A2136">
        <v>105.98</v>
      </c>
      <c r="B2136">
        <v>190.4239</v>
      </c>
      <c r="C2136">
        <v>25.917300000000001</v>
      </c>
      <c r="D2136">
        <v>9.3126360000000005E-2</v>
      </c>
      <c r="E2136">
        <v>3.593213E-3</v>
      </c>
      <c r="F2136" s="95">
        <f t="shared" si="32"/>
        <v>190</v>
      </c>
    </row>
    <row r="2137" spans="1:6" x14ac:dyDescent="0.2">
      <c r="A2137">
        <v>106.03</v>
      </c>
      <c r="B2137">
        <v>190.4974</v>
      </c>
      <c r="C2137">
        <v>25.870740000000001</v>
      </c>
      <c r="D2137">
        <v>9.9123660000000002E-2</v>
      </c>
      <c r="E2137">
        <v>3.8314970000000001E-3</v>
      </c>
      <c r="F2137" s="95">
        <f t="shared" si="32"/>
        <v>190</v>
      </c>
    </row>
    <row r="2138" spans="1:6" x14ac:dyDescent="0.2">
      <c r="A2138">
        <v>106.08</v>
      </c>
      <c r="B2138">
        <v>190.60919999999999</v>
      </c>
      <c r="C2138">
        <v>25.94699</v>
      </c>
      <c r="D2138">
        <v>4.3906050000000002E-2</v>
      </c>
      <c r="E2138">
        <v>1.692144E-3</v>
      </c>
      <c r="F2138" s="95">
        <f t="shared" si="32"/>
        <v>191</v>
      </c>
    </row>
    <row r="2139" spans="1:6" x14ac:dyDescent="0.2">
      <c r="A2139">
        <v>106.13</v>
      </c>
      <c r="B2139">
        <v>190.71680000000001</v>
      </c>
      <c r="C2139">
        <v>25.92135</v>
      </c>
      <c r="D2139">
        <v>8.52821E-2</v>
      </c>
      <c r="E2139">
        <v>3.2900329999999999E-3</v>
      </c>
      <c r="F2139" s="95">
        <f t="shared" si="32"/>
        <v>191</v>
      </c>
    </row>
    <row r="2140" spans="1:6" x14ac:dyDescent="0.2">
      <c r="A2140">
        <v>106.18</v>
      </c>
      <c r="B2140">
        <v>190.8081</v>
      </c>
      <c r="C2140">
        <v>25.906639999999999</v>
      </c>
      <c r="D2140">
        <v>6.5739370000000005E-2</v>
      </c>
      <c r="E2140">
        <v>2.53755E-3</v>
      </c>
      <c r="F2140" s="95">
        <f t="shared" si="32"/>
        <v>191</v>
      </c>
    </row>
    <row r="2141" spans="1:6" x14ac:dyDescent="0.2">
      <c r="A2141">
        <v>106.232</v>
      </c>
      <c r="B2141">
        <v>190.917</v>
      </c>
      <c r="C2141">
        <v>25.793759999999999</v>
      </c>
      <c r="D2141">
        <v>1.888212</v>
      </c>
      <c r="E2141">
        <v>7.3204210000000006E-2</v>
      </c>
      <c r="F2141" s="95">
        <f t="shared" si="32"/>
        <v>191</v>
      </c>
    </row>
    <row r="2142" spans="1:6" x14ac:dyDescent="0.2">
      <c r="A2142">
        <v>106.28570000000001</v>
      </c>
      <c r="B2142">
        <v>191.00460000000001</v>
      </c>
      <c r="C2142">
        <v>25.650359999999999</v>
      </c>
      <c r="D2142">
        <v>0.54283490000000001</v>
      </c>
      <c r="E2142">
        <v>2.116285E-2</v>
      </c>
      <c r="F2142" s="95">
        <f t="shared" si="32"/>
        <v>191</v>
      </c>
    </row>
    <row r="2143" spans="1:6" x14ac:dyDescent="0.2">
      <c r="A2143">
        <v>106.3357</v>
      </c>
      <c r="B2143">
        <v>191.1182</v>
      </c>
      <c r="C2143">
        <v>25.818670000000001</v>
      </c>
      <c r="D2143">
        <v>0.28435670000000002</v>
      </c>
      <c r="E2143">
        <v>1.101361E-2</v>
      </c>
      <c r="F2143" s="95">
        <f t="shared" si="32"/>
        <v>191</v>
      </c>
    </row>
    <row r="2144" spans="1:6" x14ac:dyDescent="0.2">
      <c r="A2144">
        <v>106.3857</v>
      </c>
      <c r="B2144">
        <v>191.20949999999999</v>
      </c>
      <c r="C2144">
        <v>26.032779999999999</v>
      </c>
      <c r="D2144">
        <v>0.1213875</v>
      </c>
      <c r="E2144">
        <v>4.6628720000000002E-3</v>
      </c>
      <c r="F2144" s="95">
        <f t="shared" ref="F2144:F2207" si="33">ROUND(B2144,0)</f>
        <v>191</v>
      </c>
    </row>
    <row r="2145" spans="1:6" x14ac:dyDescent="0.2">
      <c r="A2145">
        <v>106.4357</v>
      </c>
      <c r="B2145">
        <v>191.3193</v>
      </c>
      <c r="C2145">
        <v>25.878959999999999</v>
      </c>
      <c r="D2145">
        <v>0.13605819999999999</v>
      </c>
      <c r="E2145">
        <v>5.2574850000000001E-3</v>
      </c>
      <c r="F2145" s="95">
        <f t="shared" si="33"/>
        <v>191</v>
      </c>
    </row>
    <row r="2146" spans="1:6" x14ac:dyDescent="0.2">
      <c r="A2146">
        <v>106.48569999999999</v>
      </c>
      <c r="B2146">
        <v>191.42910000000001</v>
      </c>
      <c r="C2146">
        <v>25.94725</v>
      </c>
      <c r="D2146">
        <v>0.12138500000000001</v>
      </c>
      <c r="E2146">
        <v>4.6781460000000002E-3</v>
      </c>
      <c r="F2146" s="95">
        <f t="shared" si="33"/>
        <v>191</v>
      </c>
    </row>
    <row r="2147" spans="1:6" x14ac:dyDescent="0.2">
      <c r="A2147">
        <v>106.53570000000001</v>
      </c>
      <c r="B2147">
        <v>191.5488</v>
      </c>
      <c r="C2147">
        <v>25.97296</v>
      </c>
      <c r="D2147">
        <v>8.0577449999999995E-2</v>
      </c>
      <c r="E2147">
        <v>3.1023589999999998E-3</v>
      </c>
      <c r="F2147" s="95">
        <f t="shared" si="33"/>
        <v>192</v>
      </c>
    </row>
    <row r="2148" spans="1:6" x14ac:dyDescent="0.2">
      <c r="A2148">
        <v>106.5857</v>
      </c>
      <c r="B2148">
        <v>191.64400000000001</v>
      </c>
      <c r="C2148">
        <v>25.997209999999999</v>
      </c>
      <c r="D2148">
        <v>0.10623539999999999</v>
      </c>
      <c r="E2148">
        <v>4.0864159999999998E-3</v>
      </c>
      <c r="F2148" s="95">
        <f t="shared" si="33"/>
        <v>192</v>
      </c>
    </row>
    <row r="2149" spans="1:6" x14ac:dyDescent="0.2">
      <c r="A2149">
        <v>106.6357</v>
      </c>
      <c r="B2149">
        <v>191.7424</v>
      </c>
      <c r="C2149">
        <v>25.983260000000001</v>
      </c>
      <c r="D2149">
        <v>7.5717820000000005E-2</v>
      </c>
      <c r="E2149">
        <v>2.9141010000000001E-3</v>
      </c>
      <c r="F2149" s="95">
        <f t="shared" si="33"/>
        <v>192</v>
      </c>
    </row>
    <row r="2150" spans="1:6" x14ac:dyDescent="0.2">
      <c r="A2150">
        <v>106.6857</v>
      </c>
      <c r="B2150">
        <v>191.83580000000001</v>
      </c>
      <c r="C2150">
        <v>26.012270000000001</v>
      </c>
      <c r="D2150">
        <v>9.7201159999999995E-2</v>
      </c>
      <c r="E2150">
        <v>3.7367429999999998E-3</v>
      </c>
      <c r="F2150" s="95">
        <f t="shared" si="33"/>
        <v>192</v>
      </c>
    </row>
    <row r="2151" spans="1:6" x14ac:dyDescent="0.2">
      <c r="A2151">
        <v>106.73569999999999</v>
      </c>
      <c r="B2151">
        <v>191.9384</v>
      </c>
      <c r="C2151">
        <v>26.012550000000001</v>
      </c>
      <c r="D2151">
        <v>8.9050690000000002E-2</v>
      </c>
      <c r="E2151">
        <v>3.4233739999999999E-3</v>
      </c>
      <c r="F2151" s="95">
        <f t="shared" si="33"/>
        <v>192</v>
      </c>
    </row>
    <row r="2152" spans="1:6" x14ac:dyDescent="0.2">
      <c r="A2152">
        <v>106.78570000000001</v>
      </c>
      <c r="B2152">
        <v>192.0205</v>
      </c>
      <c r="C2152">
        <v>26.013459999999998</v>
      </c>
      <c r="D2152">
        <v>7.9410739999999994E-2</v>
      </c>
      <c r="E2152">
        <v>3.0526799999999999E-3</v>
      </c>
      <c r="F2152" s="95">
        <f t="shared" si="33"/>
        <v>192</v>
      </c>
    </row>
    <row r="2153" spans="1:6" x14ac:dyDescent="0.2">
      <c r="A2153">
        <v>106.8357</v>
      </c>
      <c r="B2153">
        <v>192.1062</v>
      </c>
      <c r="C2153">
        <v>26.032309999999999</v>
      </c>
      <c r="D2153">
        <v>7.6298060000000001E-2</v>
      </c>
      <c r="E2153">
        <v>2.9308989999999998E-3</v>
      </c>
      <c r="F2153" s="95">
        <f t="shared" si="33"/>
        <v>192</v>
      </c>
    </row>
    <row r="2154" spans="1:6" x14ac:dyDescent="0.2">
      <c r="A2154">
        <v>106.8857</v>
      </c>
      <c r="B2154">
        <v>192.22739999999999</v>
      </c>
      <c r="C2154">
        <v>26.0398</v>
      </c>
      <c r="D2154">
        <v>9.3218860000000001E-2</v>
      </c>
      <c r="E2154">
        <v>3.5798589999999999E-3</v>
      </c>
      <c r="F2154" s="95">
        <f t="shared" si="33"/>
        <v>192</v>
      </c>
    </row>
    <row r="2155" spans="1:6" x14ac:dyDescent="0.2">
      <c r="A2155">
        <v>106.9357</v>
      </c>
      <c r="B2155">
        <v>192.3305</v>
      </c>
      <c r="C2155">
        <v>26.04973</v>
      </c>
      <c r="D2155">
        <v>8.8045419999999999E-2</v>
      </c>
      <c r="E2155">
        <v>3.3798980000000001E-3</v>
      </c>
      <c r="F2155" s="95">
        <f t="shared" si="33"/>
        <v>192</v>
      </c>
    </row>
    <row r="2156" spans="1:6" x14ac:dyDescent="0.2">
      <c r="A2156">
        <v>106.98569999999999</v>
      </c>
      <c r="B2156">
        <v>192.42930000000001</v>
      </c>
      <c r="C2156">
        <v>26.05078</v>
      </c>
      <c r="D2156">
        <v>7.5120240000000005E-2</v>
      </c>
      <c r="E2156">
        <v>2.8836080000000002E-3</v>
      </c>
      <c r="F2156" s="95">
        <f t="shared" si="33"/>
        <v>192</v>
      </c>
    </row>
    <row r="2157" spans="1:6" x14ac:dyDescent="0.2">
      <c r="A2157">
        <v>107.03570000000001</v>
      </c>
      <c r="B2157">
        <v>192.53030000000001</v>
      </c>
      <c r="C2157">
        <v>26.046579999999999</v>
      </c>
      <c r="D2157">
        <v>7.5122240000000007E-2</v>
      </c>
      <c r="E2157">
        <v>2.8841499999999998E-3</v>
      </c>
      <c r="F2157" s="95">
        <f t="shared" si="33"/>
        <v>193</v>
      </c>
    </row>
    <row r="2158" spans="1:6" x14ac:dyDescent="0.2">
      <c r="A2158">
        <v>107.0857</v>
      </c>
      <c r="B2158">
        <v>192.63560000000001</v>
      </c>
      <c r="C2158">
        <v>26.086259999999999</v>
      </c>
      <c r="D2158">
        <v>0.11165120000000001</v>
      </c>
      <c r="E2158">
        <v>4.2800750000000004E-3</v>
      </c>
      <c r="F2158" s="95">
        <f t="shared" si="33"/>
        <v>193</v>
      </c>
    </row>
    <row r="2159" spans="1:6" x14ac:dyDescent="0.2">
      <c r="A2159">
        <v>107.1357</v>
      </c>
      <c r="B2159">
        <v>192.7312</v>
      </c>
      <c r="C2159">
        <v>26.089030000000001</v>
      </c>
      <c r="D2159">
        <v>7.9338530000000004E-2</v>
      </c>
      <c r="E2159">
        <v>3.0410680000000001E-3</v>
      </c>
      <c r="F2159" s="95">
        <f t="shared" si="33"/>
        <v>193</v>
      </c>
    </row>
    <row r="2160" spans="1:6" x14ac:dyDescent="0.2">
      <c r="A2160">
        <v>107.1857</v>
      </c>
      <c r="B2160">
        <v>192.83619999999999</v>
      </c>
      <c r="C2160">
        <v>26.062439999999999</v>
      </c>
      <c r="D2160">
        <v>8.5328559999999998E-2</v>
      </c>
      <c r="E2160">
        <v>3.274005E-3</v>
      </c>
      <c r="F2160" s="95">
        <f t="shared" si="33"/>
        <v>193</v>
      </c>
    </row>
    <row r="2161" spans="1:6" x14ac:dyDescent="0.2">
      <c r="A2161">
        <v>107.23569999999999</v>
      </c>
      <c r="B2161">
        <v>192.92689999999999</v>
      </c>
      <c r="C2161">
        <v>26.080770000000001</v>
      </c>
      <c r="D2161">
        <v>0.11285630000000001</v>
      </c>
      <c r="E2161">
        <v>4.3271860000000002E-3</v>
      </c>
      <c r="F2161" s="95">
        <f t="shared" si="33"/>
        <v>193</v>
      </c>
    </row>
    <row r="2162" spans="1:6" x14ac:dyDescent="0.2">
      <c r="A2162">
        <v>107.28570000000001</v>
      </c>
      <c r="B2162">
        <v>193.03039999999999</v>
      </c>
      <c r="C2162">
        <v>26.057780000000001</v>
      </c>
      <c r="D2162">
        <v>0.2122474</v>
      </c>
      <c r="E2162">
        <v>8.1452599999999997E-3</v>
      </c>
      <c r="F2162" s="95">
        <f t="shared" si="33"/>
        <v>193</v>
      </c>
    </row>
    <row r="2163" spans="1:6" x14ac:dyDescent="0.2">
      <c r="A2163">
        <v>107.3357</v>
      </c>
      <c r="B2163">
        <v>193.13669999999999</v>
      </c>
      <c r="C2163">
        <v>26.08098</v>
      </c>
      <c r="D2163">
        <v>7.3027060000000005E-2</v>
      </c>
      <c r="E2163">
        <v>2.8000120000000002E-3</v>
      </c>
      <c r="F2163" s="95">
        <f t="shared" si="33"/>
        <v>193</v>
      </c>
    </row>
    <row r="2164" spans="1:6" x14ac:dyDescent="0.2">
      <c r="A2164">
        <v>107.3857</v>
      </c>
      <c r="B2164">
        <v>193.24639999999999</v>
      </c>
      <c r="C2164">
        <v>26.15681</v>
      </c>
      <c r="D2164">
        <v>4.1478809999999998E-2</v>
      </c>
      <c r="E2164">
        <v>1.585775E-3</v>
      </c>
      <c r="F2164" s="95">
        <f t="shared" si="33"/>
        <v>193</v>
      </c>
    </row>
    <row r="2165" spans="1:6" x14ac:dyDescent="0.2">
      <c r="A2165">
        <v>107.4357</v>
      </c>
      <c r="B2165">
        <v>193.3492</v>
      </c>
      <c r="C2165">
        <v>26.11833</v>
      </c>
      <c r="D2165">
        <v>4.1111679999999998E-2</v>
      </c>
      <c r="E2165">
        <v>1.574055E-3</v>
      </c>
      <c r="F2165" s="95">
        <f t="shared" si="33"/>
        <v>193</v>
      </c>
    </row>
    <row r="2166" spans="1:6" x14ac:dyDescent="0.2">
      <c r="A2166">
        <v>107.48569999999999</v>
      </c>
      <c r="B2166">
        <v>193.4443</v>
      </c>
      <c r="C2166">
        <v>26.159780000000001</v>
      </c>
      <c r="D2166">
        <v>6.0116799999999998E-2</v>
      </c>
      <c r="E2166">
        <v>2.298062E-3</v>
      </c>
      <c r="F2166" s="95">
        <f t="shared" si="33"/>
        <v>193</v>
      </c>
    </row>
    <row r="2167" spans="1:6" x14ac:dyDescent="0.2">
      <c r="A2167">
        <v>107.53570000000001</v>
      </c>
      <c r="B2167">
        <v>193.5506</v>
      </c>
      <c r="C2167">
        <v>26.166250000000002</v>
      </c>
      <c r="D2167">
        <v>8.6767460000000005E-2</v>
      </c>
      <c r="E2167">
        <v>3.3160059999999998E-3</v>
      </c>
      <c r="F2167" s="95">
        <f t="shared" si="33"/>
        <v>194</v>
      </c>
    </row>
    <row r="2168" spans="1:6" x14ac:dyDescent="0.2">
      <c r="A2168">
        <v>107.5857</v>
      </c>
      <c r="B2168">
        <v>193.63040000000001</v>
      </c>
      <c r="C2168">
        <v>26.13287</v>
      </c>
      <c r="D2168">
        <v>0.1310336</v>
      </c>
      <c r="E2168">
        <v>5.0141300000000003E-3</v>
      </c>
      <c r="F2168" s="95">
        <f t="shared" si="33"/>
        <v>194</v>
      </c>
    </row>
    <row r="2169" spans="1:6" x14ac:dyDescent="0.2">
      <c r="A2169">
        <v>107.6358</v>
      </c>
      <c r="B2169">
        <v>193.72970000000001</v>
      </c>
      <c r="C2169">
        <v>26.176169999999999</v>
      </c>
      <c r="D2169">
        <v>6.9807709999999995E-2</v>
      </c>
      <c r="E2169">
        <v>2.6668410000000001E-3</v>
      </c>
      <c r="F2169" s="95">
        <f t="shared" si="33"/>
        <v>194</v>
      </c>
    </row>
    <row r="2170" spans="1:6" x14ac:dyDescent="0.2">
      <c r="A2170">
        <v>107.6858</v>
      </c>
      <c r="B2170">
        <v>193.81819999999999</v>
      </c>
      <c r="C2170">
        <v>26.17173</v>
      </c>
      <c r="D2170">
        <v>5.8253630000000001E-2</v>
      </c>
      <c r="E2170">
        <v>2.225823E-3</v>
      </c>
      <c r="F2170" s="95">
        <f t="shared" si="33"/>
        <v>194</v>
      </c>
    </row>
    <row r="2171" spans="1:6" x14ac:dyDescent="0.2">
      <c r="A2171">
        <v>107.7358</v>
      </c>
      <c r="B2171">
        <v>193.90119999999999</v>
      </c>
      <c r="C2171">
        <v>26.319040000000001</v>
      </c>
      <c r="D2171">
        <v>-0.43480269999999999</v>
      </c>
      <c r="E2171">
        <v>-1.6520460000000001E-2</v>
      </c>
      <c r="F2171" s="95">
        <f t="shared" si="33"/>
        <v>194</v>
      </c>
    </row>
    <row r="2172" spans="1:6" x14ac:dyDescent="0.2">
      <c r="A2172">
        <v>107.7864</v>
      </c>
      <c r="B2172">
        <v>194.0052</v>
      </c>
      <c r="C2172">
        <v>25.94416</v>
      </c>
      <c r="D2172">
        <v>-0.46907789999999999</v>
      </c>
      <c r="E2172">
        <v>-1.8080280000000001E-2</v>
      </c>
      <c r="F2172" s="95">
        <f t="shared" si="33"/>
        <v>194</v>
      </c>
    </row>
    <row r="2173" spans="1:6" x14ac:dyDescent="0.2">
      <c r="A2173">
        <v>107.8407</v>
      </c>
      <c r="B2173">
        <v>194.1251</v>
      </c>
      <c r="C2173">
        <v>26.928260000000002</v>
      </c>
      <c r="D2173">
        <v>0.40436630000000001</v>
      </c>
      <c r="E2173">
        <v>1.5016430000000001E-2</v>
      </c>
      <c r="F2173" s="95">
        <f t="shared" si="33"/>
        <v>194</v>
      </c>
    </row>
    <row r="2174" spans="1:6" x14ac:dyDescent="0.2">
      <c r="A2174">
        <v>107.8913</v>
      </c>
      <c r="B2174">
        <v>194.26070000000001</v>
      </c>
      <c r="C2174">
        <v>26.557500000000001</v>
      </c>
      <c r="D2174">
        <v>6.6307500000000005E-2</v>
      </c>
      <c r="E2174">
        <v>2.4967520000000001E-3</v>
      </c>
      <c r="F2174" s="95">
        <f t="shared" si="33"/>
        <v>194</v>
      </c>
    </row>
    <row r="2175" spans="1:6" x14ac:dyDescent="0.2">
      <c r="A2175">
        <v>107.9413</v>
      </c>
      <c r="B2175">
        <v>194.3449</v>
      </c>
      <c r="C2175">
        <v>26.358280000000001</v>
      </c>
      <c r="D2175">
        <v>8.1470189999999998E-2</v>
      </c>
      <c r="E2175">
        <v>3.090878E-3</v>
      </c>
      <c r="F2175" s="95">
        <f t="shared" si="33"/>
        <v>194</v>
      </c>
    </row>
    <row r="2176" spans="1:6" x14ac:dyDescent="0.2">
      <c r="A2176">
        <v>107.9913</v>
      </c>
      <c r="B2176">
        <v>194.43989999999999</v>
      </c>
      <c r="C2176">
        <v>26.259139999999999</v>
      </c>
      <c r="D2176">
        <v>8.514468E-2</v>
      </c>
      <c r="E2176">
        <v>3.2424770000000001E-3</v>
      </c>
      <c r="F2176" s="95">
        <f t="shared" si="33"/>
        <v>194</v>
      </c>
    </row>
    <row r="2177" spans="1:6" x14ac:dyDescent="0.2">
      <c r="A2177">
        <v>108.04130000000001</v>
      </c>
      <c r="B2177">
        <v>194.52709999999999</v>
      </c>
      <c r="C2177">
        <v>26.252800000000001</v>
      </c>
      <c r="D2177">
        <v>0.10038759999999999</v>
      </c>
      <c r="E2177">
        <v>3.8238819999999998E-3</v>
      </c>
      <c r="F2177" s="95">
        <f t="shared" si="33"/>
        <v>195</v>
      </c>
    </row>
    <row r="2178" spans="1:6" x14ac:dyDescent="0.2">
      <c r="A2178">
        <v>108.0913</v>
      </c>
      <c r="B2178">
        <v>194.61760000000001</v>
      </c>
      <c r="C2178">
        <v>26.241579999999999</v>
      </c>
      <c r="D2178">
        <v>7.2709280000000001E-2</v>
      </c>
      <c r="E2178">
        <v>2.770766E-3</v>
      </c>
      <c r="F2178" s="95">
        <f t="shared" si="33"/>
        <v>195</v>
      </c>
    </row>
    <row r="2179" spans="1:6" x14ac:dyDescent="0.2">
      <c r="A2179">
        <v>108.1413</v>
      </c>
      <c r="B2179">
        <v>194.71449999999999</v>
      </c>
      <c r="C2179">
        <v>26.23911</v>
      </c>
      <c r="D2179">
        <v>8.279976E-2</v>
      </c>
      <c r="E2179">
        <v>3.1555860000000002E-3</v>
      </c>
      <c r="F2179" s="95">
        <f t="shared" si="33"/>
        <v>195</v>
      </c>
    </row>
    <row r="2180" spans="1:6" x14ac:dyDescent="0.2">
      <c r="A2180">
        <v>108.1913</v>
      </c>
      <c r="B2180">
        <v>194.81870000000001</v>
      </c>
      <c r="C2180">
        <v>26.253060000000001</v>
      </c>
      <c r="D2180">
        <v>5.7543660000000003E-2</v>
      </c>
      <c r="E2180">
        <v>2.1918839999999998E-3</v>
      </c>
      <c r="F2180" s="95">
        <f t="shared" si="33"/>
        <v>195</v>
      </c>
    </row>
    <row r="2181" spans="1:6" x14ac:dyDescent="0.2">
      <c r="A2181">
        <v>108.2413</v>
      </c>
      <c r="B2181">
        <v>194.93219999999999</v>
      </c>
      <c r="C2181">
        <v>26.237950000000001</v>
      </c>
      <c r="D2181">
        <v>9.9651320000000002E-2</v>
      </c>
      <c r="E2181">
        <v>3.7979839999999999E-3</v>
      </c>
      <c r="F2181" s="95">
        <f t="shared" si="33"/>
        <v>195</v>
      </c>
    </row>
    <row r="2182" spans="1:6" x14ac:dyDescent="0.2">
      <c r="A2182">
        <v>108.29130000000001</v>
      </c>
      <c r="B2182">
        <v>195.0258</v>
      </c>
      <c r="C2182">
        <v>26.289439999999999</v>
      </c>
      <c r="D2182">
        <v>8.4001660000000006E-2</v>
      </c>
      <c r="E2182">
        <v>3.1952629999999998E-3</v>
      </c>
      <c r="F2182" s="95">
        <f t="shared" si="33"/>
        <v>195</v>
      </c>
    </row>
    <row r="2183" spans="1:6" x14ac:dyDescent="0.2">
      <c r="A2183">
        <v>108.3413</v>
      </c>
      <c r="B2183">
        <v>195.14680000000001</v>
      </c>
      <c r="C2183">
        <v>26.39714</v>
      </c>
      <c r="D2183">
        <v>9.2318319999999995E-2</v>
      </c>
      <c r="E2183">
        <v>3.4972860000000001E-3</v>
      </c>
      <c r="F2183" s="95">
        <f t="shared" si="33"/>
        <v>195</v>
      </c>
    </row>
    <row r="2184" spans="1:6" x14ac:dyDescent="0.2">
      <c r="A2184">
        <v>108.3913</v>
      </c>
      <c r="B2184">
        <v>195.2345</v>
      </c>
      <c r="C2184">
        <v>26.299379999999999</v>
      </c>
      <c r="D2184">
        <v>0.13499420000000001</v>
      </c>
      <c r="E2184">
        <v>5.132981E-3</v>
      </c>
      <c r="F2184" s="95">
        <f t="shared" si="33"/>
        <v>195</v>
      </c>
    </row>
    <row r="2185" spans="1:6" x14ac:dyDescent="0.2">
      <c r="A2185">
        <v>108.4413</v>
      </c>
      <c r="B2185">
        <v>195.345</v>
      </c>
      <c r="C2185">
        <v>26.21959</v>
      </c>
      <c r="D2185">
        <v>0.1051475</v>
      </c>
      <c r="E2185">
        <v>4.0102649999999998E-3</v>
      </c>
      <c r="F2185" s="95">
        <f t="shared" si="33"/>
        <v>195</v>
      </c>
    </row>
    <row r="2186" spans="1:6" x14ac:dyDescent="0.2">
      <c r="A2186">
        <v>108.4913</v>
      </c>
      <c r="B2186">
        <v>195.43530000000001</v>
      </c>
      <c r="C2186">
        <v>26.21087</v>
      </c>
      <c r="D2186">
        <v>8.6227979999999996E-2</v>
      </c>
      <c r="E2186">
        <v>3.28978E-3</v>
      </c>
      <c r="F2186" s="95">
        <f t="shared" si="33"/>
        <v>195</v>
      </c>
    </row>
    <row r="2187" spans="1:6" x14ac:dyDescent="0.2">
      <c r="A2187">
        <v>108.54130000000001</v>
      </c>
      <c r="B2187">
        <v>195.5515</v>
      </c>
      <c r="C2187">
        <v>26.244319999999998</v>
      </c>
      <c r="D2187">
        <v>8.5833060000000003E-2</v>
      </c>
      <c r="E2187">
        <v>3.2705379999999999E-3</v>
      </c>
      <c r="F2187" s="95">
        <f t="shared" si="33"/>
        <v>196</v>
      </c>
    </row>
    <row r="2188" spans="1:6" x14ac:dyDescent="0.2">
      <c r="A2188">
        <v>108.5913</v>
      </c>
      <c r="B2188">
        <v>195.65780000000001</v>
      </c>
      <c r="C2188">
        <v>26.356480000000001</v>
      </c>
      <c r="D2188">
        <v>7.340062E-2</v>
      </c>
      <c r="E2188">
        <v>2.7849179999999999E-3</v>
      </c>
      <c r="F2188" s="95">
        <f t="shared" si="33"/>
        <v>196</v>
      </c>
    </row>
    <row r="2189" spans="1:6" x14ac:dyDescent="0.2">
      <c r="A2189">
        <v>108.6413</v>
      </c>
      <c r="B2189">
        <v>195.7372</v>
      </c>
      <c r="C2189">
        <v>26.320360000000001</v>
      </c>
      <c r="D2189">
        <v>0.16316919999999999</v>
      </c>
      <c r="E2189">
        <v>6.199352E-3</v>
      </c>
      <c r="F2189" s="95">
        <f t="shared" si="33"/>
        <v>196</v>
      </c>
    </row>
    <row r="2190" spans="1:6" x14ac:dyDescent="0.2">
      <c r="A2190">
        <v>108.6913</v>
      </c>
      <c r="B2190">
        <v>195.85120000000001</v>
      </c>
      <c r="C2190">
        <v>26.274239999999999</v>
      </c>
      <c r="D2190">
        <v>8.0502939999999995E-2</v>
      </c>
      <c r="E2190">
        <v>3.0639500000000002E-3</v>
      </c>
      <c r="F2190" s="95">
        <f t="shared" si="33"/>
        <v>196</v>
      </c>
    </row>
    <row r="2191" spans="1:6" x14ac:dyDescent="0.2">
      <c r="A2191">
        <v>108.7413</v>
      </c>
      <c r="B2191">
        <v>195.9417</v>
      </c>
      <c r="C2191">
        <v>26.291360000000001</v>
      </c>
      <c r="D2191">
        <v>0.1034345</v>
      </c>
      <c r="E2191">
        <v>3.9341599999999999E-3</v>
      </c>
      <c r="F2191" s="95">
        <f t="shared" si="33"/>
        <v>196</v>
      </c>
    </row>
    <row r="2192" spans="1:6" x14ac:dyDescent="0.2">
      <c r="A2192">
        <v>108.79130000000001</v>
      </c>
      <c r="B2192">
        <v>196.0455</v>
      </c>
      <c r="C2192">
        <v>26.318269999999998</v>
      </c>
      <c r="D2192">
        <v>4.7607249999999997E-2</v>
      </c>
      <c r="E2192">
        <v>1.808905E-3</v>
      </c>
      <c r="F2192" s="95">
        <f t="shared" si="33"/>
        <v>196</v>
      </c>
    </row>
    <row r="2193" spans="1:6" x14ac:dyDescent="0.2">
      <c r="A2193">
        <v>108.8413</v>
      </c>
      <c r="B2193">
        <v>196.13839999999999</v>
      </c>
      <c r="C2193">
        <v>26.32704</v>
      </c>
      <c r="D2193">
        <v>4.8791760000000003E-2</v>
      </c>
      <c r="E2193">
        <v>1.8532939999999999E-3</v>
      </c>
      <c r="F2193" s="95">
        <f t="shared" si="33"/>
        <v>196</v>
      </c>
    </row>
    <row r="2194" spans="1:6" x14ac:dyDescent="0.2">
      <c r="A2194">
        <v>108.8913</v>
      </c>
      <c r="B2194">
        <v>196.2337</v>
      </c>
      <c r="C2194">
        <v>26.350390000000001</v>
      </c>
      <c r="D2194">
        <v>0.10122929999999999</v>
      </c>
      <c r="E2194">
        <v>3.8416639999999998E-3</v>
      </c>
      <c r="F2194" s="95">
        <f t="shared" si="33"/>
        <v>196</v>
      </c>
    </row>
    <row r="2195" spans="1:6" x14ac:dyDescent="0.2">
      <c r="A2195">
        <v>108.9413</v>
      </c>
      <c r="B2195">
        <v>196.3486</v>
      </c>
      <c r="C2195">
        <v>26.35331</v>
      </c>
      <c r="D2195">
        <v>6.2834639999999997E-2</v>
      </c>
      <c r="E2195">
        <v>2.384316E-3</v>
      </c>
      <c r="F2195" s="95">
        <f t="shared" si="33"/>
        <v>196</v>
      </c>
    </row>
    <row r="2196" spans="1:6" x14ac:dyDescent="0.2">
      <c r="A2196">
        <v>108.9913</v>
      </c>
      <c r="B2196">
        <v>196.46180000000001</v>
      </c>
      <c r="C2196">
        <v>26.365639999999999</v>
      </c>
      <c r="D2196">
        <v>9.3525739999999996E-2</v>
      </c>
      <c r="E2196">
        <v>3.5472590000000001E-3</v>
      </c>
      <c r="F2196" s="95">
        <f t="shared" si="33"/>
        <v>196</v>
      </c>
    </row>
    <row r="2197" spans="1:6" x14ac:dyDescent="0.2">
      <c r="A2197">
        <v>109.04130000000001</v>
      </c>
      <c r="B2197">
        <v>196.55240000000001</v>
      </c>
      <c r="C2197">
        <v>26.34301</v>
      </c>
      <c r="D2197">
        <v>9.2476500000000003E-2</v>
      </c>
      <c r="E2197">
        <v>3.5104759999999998E-3</v>
      </c>
      <c r="F2197" s="95">
        <f t="shared" si="33"/>
        <v>197</v>
      </c>
    </row>
    <row r="2198" spans="1:6" x14ac:dyDescent="0.2">
      <c r="A2198">
        <v>109.0913</v>
      </c>
      <c r="B2198">
        <v>196.6369</v>
      </c>
      <c r="C2198">
        <v>26.38355</v>
      </c>
      <c r="D2198">
        <v>7.7090080000000005E-2</v>
      </c>
      <c r="E2198">
        <v>2.9218989999999999E-3</v>
      </c>
      <c r="F2198" s="95">
        <f t="shared" si="33"/>
        <v>197</v>
      </c>
    </row>
    <row r="2199" spans="1:6" x14ac:dyDescent="0.2">
      <c r="A2199">
        <v>109.1413</v>
      </c>
      <c r="B2199">
        <v>196.732</v>
      </c>
      <c r="C2199">
        <v>26.368300000000001</v>
      </c>
      <c r="D2199">
        <v>0.1050156</v>
      </c>
      <c r="E2199">
        <v>3.9826460000000003E-3</v>
      </c>
      <c r="F2199" s="95">
        <f t="shared" si="33"/>
        <v>197</v>
      </c>
    </row>
    <row r="2200" spans="1:6" x14ac:dyDescent="0.2">
      <c r="A2200">
        <v>109.1914</v>
      </c>
      <c r="B2200">
        <v>196.8552</v>
      </c>
      <c r="C2200">
        <v>26.403980000000001</v>
      </c>
      <c r="D2200">
        <v>7.6065579999999994E-2</v>
      </c>
      <c r="E2200">
        <v>2.8808380000000001E-3</v>
      </c>
      <c r="F2200" s="95">
        <f t="shared" si="33"/>
        <v>197</v>
      </c>
    </row>
    <row r="2201" spans="1:6" x14ac:dyDescent="0.2">
      <c r="A2201">
        <v>109.2415</v>
      </c>
      <c r="B2201">
        <v>196.9444</v>
      </c>
      <c r="C2201">
        <v>26.40954</v>
      </c>
      <c r="D2201">
        <v>8.8724020000000001E-2</v>
      </c>
      <c r="E2201">
        <v>3.3595439999999999E-3</v>
      </c>
      <c r="F2201" s="95">
        <f t="shared" si="33"/>
        <v>197</v>
      </c>
    </row>
    <row r="2202" spans="1:6" x14ac:dyDescent="0.2">
      <c r="A2202">
        <v>109.2915</v>
      </c>
      <c r="B2202">
        <v>197.03569999999999</v>
      </c>
      <c r="C2202">
        <v>26.406490000000002</v>
      </c>
      <c r="D2202">
        <v>3.0247670000000001E-2</v>
      </c>
      <c r="E2202">
        <v>1.1454639999999999E-3</v>
      </c>
      <c r="F2202" s="95">
        <f t="shared" si="33"/>
        <v>197</v>
      </c>
    </row>
    <row r="2203" spans="1:6" x14ac:dyDescent="0.2">
      <c r="A2203">
        <v>109.3415</v>
      </c>
      <c r="B2203">
        <v>197.14089999999999</v>
      </c>
      <c r="C2203">
        <v>26.427499999999998</v>
      </c>
      <c r="D2203">
        <v>0.1317478</v>
      </c>
      <c r="E2203">
        <v>4.9852539999999997E-3</v>
      </c>
      <c r="F2203" s="95">
        <f t="shared" si="33"/>
        <v>197</v>
      </c>
    </row>
    <row r="2204" spans="1:6" x14ac:dyDescent="0.2">
      <c r="A2204">
        <v>109.39149999999999</v>
      </c>
      <c r="B2204">
        <v>197.2389</v>
      </c>
      <c r="C2204">
        <v>26.41779</v>
      </c>
      <c r="D2204">
        <v>7.8200099999999995E-2</v>
      </c>
      <c r="E2204">
        <v>2.9601300000000001E-3</v>
      </c>
      <c r="F2204" s="95">
        <f t="shared" si="33"/>
        <v>197</v>
      </c>
    </row>
    <row r="2205" spans="1:6" x14ac:dyDescent="0.2">
      <c r="A2205">
        <v>109.4415</v>
      </c>
      <c r="B2205">
        <v>197.3365</v>
      </c>
      <c r="C2205">
        <v>26.442129999999999</v>
      </c>
      <c r="D2205">
        <v>9.0320860000000003E-2</v>
      </c>
      <c r="E2205">
        <v>3.4157940000000002E-3</v>
      </c>
      <c r="F2205" s="95">
        <f t="shared" si="33"/>
        <v>197</v>
      </c>
    </row>
    <row r="2206" spans="1:6" x14ac:dyDescent="0.2">
      <c r="A2206">
        <v>109.4915</v>
      </c>
      <c r="B2206">
        <v>197.42330000000001</v>
      </c>
      <c r="C2206">
        <v>26.45316</v>
      </c>
      <c r="D2206">
        <v>0.1182267</v>
      </c>
      <c r="E2206">
        <v>4.4692839999999996E-3</v>
      </c>
      <c r="F2206" s="95">
        <f t="shared" si="33"/>
        <v>197</v>
      </c>
    </row>
    <row r="2207" spans="1:6" x14ac:dyDescent="0.2">
      <c r="A2207">
        <v>109.5415</v>
      </c>
      <c r="B2207">
        <v>197.52940000000001</v>
      </c>
      <c r="C2207">
        <v>26.551169999999999</v>
      </c>
      <c r="D2207">
        <v>1.6296620000000001E-2</v>
      </c>
      <c r="E2207" s="112">
        <v>6.13782E-4</v>
      </c>
      <c r="F2207" s="95">
        <f t="shared" si="33"/>
        <v>198</v>
      </c>
    </row>
    <row r="2208" spans="1:6" x14ac:dyDescent="0.2">
      <c r="A2208">
        <v>109.5915</v>
      </c>
      <c r="B2208">
        <v>197.6223</v>
      </c>
      <c r="C2208">
        <v>26.486699999999999</v>
      </c>
      <c r="D2208">
        <v>0.10985</v>
      </c>
      <c r="E2208">
        <v>4.1473630000000003E-3</v>
      </c>
      <c r="F2208" s="95">
        <f t="shared" ref="F2208:F2215" si="34">ROUND(B2208,0)</f>
        <v>198</v>
      </c>
    </row>
    <row r="2209" spans="1:6" x14ac:dyDescent="0.2">
      <c r="A2209">
        <v>109.64149999999999</v>
      </c>
      <c r="B2209">
        <v>197.71250000000001</v>
      </c>
      <c r="C2209">
        <v>26.39564</v>
      </c>
      <c r="D2209">
        <v>0.1142384</v>
      </c>
      <c r="E2209">
        <v>4.3279249999999998E-3</v>
      </c>
      <c r="F2209" s="95">
        <f t="shared" si="34"/>
        <v>198</v>
      </c>
    </row>
    <row r="2210" spans="1:6" x14ac:dyDescent="0.2">
      <c r="A2210">
        <v>109.6915</v>
      </c>
      <c r="B2210">
        <v>197.8235</v>
      </c>
      <c r="C2210">
        <v>26.443159999999999</v>
      </c>
      <c r="D2210">
        <v>5.9987690000000003E-2</v>
      </c>
      <c r="E2210">
        <v>2.2685520000000001E-3</v>
      </c>
      <c r="F2210" s="95">
        <f t="shared" si="34"/>
        <v>198</v>
      </c>
    </row>
    <row r="2211" spans="1:6" x14ac:dyDescent="0.2">
      <c r="A2211">
        <v>109.7415</v>
      </c>
      <c r="B2211">
        <v>197.91800000000001</v>
      </c>
      <c r="C2211">
        <v>26.475059999999999</v>
      </c>
      <c r="D2211">
        <v>6.3507800000000003E-2</v>
      </c>
      <c r="E2211">
        <v>2.3987779999999998E-3</v>
      </c>
      <c r="F2211" s="95">
        <f t="shared" si="34"/>
        <v>198</v>
      </c>
    </row>
    <row r="2212" spans="1:6" x14ac:dyDescent="0.2">
      <c r="A2212">
        <v>109.7915</v>
      </c>
      <c r="B2212">
        <v>198.01589999999999</v>
      </c>
      <c r="C2212">
        <v>26.48828</v>
      </c>
      <c r="D2212">
        <v>8.5564340000000003E-2</v>
      </c>
      <c r="E2212">
        <v>3.2302699999999999E-3</v>
      </c>
      <c r="F2212" s="95">
        <f t="shared" si="34"/>
        <v>198</v>
      </c>
    </row>
    <row r="2213" spans="1:6" x14ac:dyDescent="0.2">
      <c r="A2213">
        <v>109.8415</v>
      </c>
      <c r="B2213">
        <v>198.11770000000001</v>
      </c>
      <c r="C2213">
        <v>26.518609999999999</v>
      </c>
      <c r="D2213">
        <v>0.1129505</v>
      </c>
      <c r="E2213">
        <v>4.2592929999999999E-3</v>
      </c>
      <c r="F2213" s="95">
        <f t="shared" si="34"/>
        <v>198</v>
      </c>
    </row>
    <row r="2214" spans="1:6" x14ac:dyDescent="0.2">
      <c r="A2214">
        <v>109.89149999999999</v>
      </c>
      <c r="B2214">
        <v>198.24350000000001</v>
      </c>
      <c r="C2214">
        <v>26.49117</v>
      </c>
      <c r="D2214">
        <v>6.8901439999999994E-2</v>
      </c>
      <c r="E2214">
        <v>2.6009219999999999E-3</v>
      </c>
      <c r="F2214" s="95">
        <f t="shared" si="34"/>
        <v>198</v>
      </c>
    </row>
    <row r="2215" spans="1:6" x14ac:dyDescent="0.2">
      <c r="A2215">
        <v>109.9415</v>
      </c>
      <c r="B2215">
        <v>198.34610000000001</v>
      </c>
      <c r="C2215">
        <v>26.51709</v>
      </c>
      <c r="D2215">
        <v>0.12711910000000001</v>
      </c>
      <c r="E2215">
        <v>4.793856E-3</v>
      </c>
      <c r="F2215" s="95">
        <f t="shared" si="34"/>
        <v>198</v>
      </c>
    </row>
    <row r="2216" spans="1:6" x14ac:dyDescent="0.2">
      <c r="A2216"/>
      <c r="B2216"/>
      <c r="C2216"/>
      <c r="D2216"/>
      <c r="E2216"/>
    </row>
    <row r="2217" spans="1:6" x14ac:dyDescent="0.2">
      <c r="A2217"/>
      <c r="B2217"/>
      <c r="C2217"/>
      <c r="D2217"/>
      <c r="E2217"/>
    </row>
    <row r="2218" spans="1:6" x14ac:dyDescent="0.2">
      <c r="A2218"/>
      <c r="B2218"/>
      <c r="C2218"/>
      <c r="D2218"/>
      <c r="E2218"/>
    </row>
    <row r="2219" spans="1:6" x14ac:dyDescent="0.2">
      <c r="A2219"/>
      <c r="B2219"/>
      <c r="C2219"/>
      <c r="D2219"/>
      <c r="E2219"/>
    </row>
    <row r="2220" spans="1:6" x14ac:dyDescent="0.2">
      <c r="A2220"/>
      <c r="B2220"/>
      <c r="C2220"/>
      <c r="D2220"/>
      <c r="E2220"/>
    </row>
    <row r="2221" spans="1:6" x14ac:dyDescent="0.2">
      <c r="A2221"/>
      <c r="B2221"/>
      <c r="C2221"/>
      <c r="D2221"/>
      <c r="E2221"/>
    </row>
    <row r="2222" spans="1:6" x14ac:dyDescent="0.2">
      <c r="C2222"/>
      <c r="D2222"/>
    </row>
    <row r="2223" spans="1:6" x14ac:dyDescent="0.2">
      <c r="C2223"/>
      <c r="D2223"/>
    </row>
    <row r="2224" spans="1:6" x14ac:dyDescent="0.2">
      <c r="C2224"/>
      <c r="D2224"/>
    </row>
    <row r="2225" spans="3:4" x14ac:dyDescent="0.2">
      <c r="C2225"/>
      <c r="D2225"/>
    </row>
    <row r="2226" spans="3:4" x14ac:dyDescent="0.2">
      <c r="C2226"/>
      <c r="D2226"/>
    </row>
    <row r="2227" spans="3:4" x14ac:dyDescent="0.2">
      <c r="C2227"/>
      <c r="D2227"/>
    </row>
    <row r="2228" spans="3:4" x14ac:dyDescent="0.2">
      <c r="C2228"/>
      <c r="D2228"/>
    </row>
    <row r="2229" spans="3:4" x14ac:dyDescent="0.2">
      <c r="C2229"/>
      <c r="D2229"/>
    </row>
    <row r="2230" spans="3:4" x14ac:dyDescent="0.2">
      <c r="C2230"/>
      <c r="D2230"/>
    </row>
    <row r="2231" spans="3:4" x14ac:dyDescent="0.2">
      <c r="C2231"/>
      <c r="D2231"/>
    </row>
    <row r="2232" spans="3:4" x14ac:dyDescent="0.2">
      <c r="C2232"/>
      <c r="D2232"/>
    </row>
    <row r="2233" spans="3:4" x14ac:dyDescent="0.2">
      <c r="C2233"/>
      <c r="D2233"/>
    </row>
    <row r="2234" spans="3:4" x14ac:dyDescent="0.2">
      <c r="C2234"/>
      <c r="D2234"/>
    </row>
    <row r="2235" spans="3:4" x14ac:dyDescent="0.2">
      <c r="C2235"/>
      <c r="D2235"/>
    </row>
    <row r="2236" spans="3:4" x14ac:dyDescent="0.2">
      <c r="C2236"/>
      <c r="D2236"/>
    </row>
    <row r="2237" spans="3:4" x14ac:dyDescent="0.2">
      <c r="C2237"/>
      <c r="D2237"/>
    </row>
    <row r="2238" spans="3:4" x14ac:dyDescent="0.2">
      <c r="C2238"/>
      <c r="D2238"/>
    </row>
    <row r="2239" spans="3:4" x14ac:dyDescent="0.2">
      <c r="C2239"/>
      <c r="D2239"/>
    </row>
    <row r="2240" spans="3:4" x14ac:dyDescent="0.2">
      <c r="C2240"/>
      <c r="D2240"/>
    </row>
    <row r="2241" spans="3:4" x14ac:dyDescent="0.2">
      <c r="C2241"/>
      <c r="D2241"/>
    </row>
    <row r="2242" spans="3:4" x14ac:dyDescent="0.2">
      <c r="C2242"/>
      <c r="D2242"/>
    </row>
    <row r="2243" spans="3:4" x14ac:dyDescent="0.2">
      <c r="C2243"/>
      <c r="D2243"/>
    </row>
    <row r="2244" spans="3:4" x14ac:dyDescent="0.2">
      <c r="C2244"/>
      <c r="D2244"/>
    </row>
    <row r="2245" spans="3:4" x14ac:dyDescent="0.2">
      <c r="C2245"/>
      <c r="D2245"/>
    </row>
    <row r="2246" spans="3:4" x14ac:dyDescent="0.2">
      <c r="C2246"/>
      <c r="D2246"/>
    </row>
    <row r="2247" spans="3:4" x14ac:dyDescent="0.2">
      <c r="C2247"/>
      <c r="D2247"/>
    </row>
    <row r="2248" spans="3:4" x14ac:dyDescent="0.2">
      <c r="C2248"/>
      <c r="D2248"/>
    </row>
    <row r="2249" spans="3:4" x14ac:dyDescent="0.2">
      <c r="C2249"/>
      <c r="D2249"/>
    </row>
    <row r="2250" spans="3:4" x14ac:dyDescent="0.2">
      <c r="C2250"/>
      <c r="D2250"/>
    </row>
    <row r="2251" spans="3:4" x14ac:dyDescent="0.2">
      <c r="C2251"/>
      <c r="D2251"/>
    </row>
    <row r="2252" spans="3:4" x14ac:dyDescent="0.2">
      <c r="C2252"/>
      <c r="D2252"/>
    </row>
    <row r="2253" spans="3:4" x14ac:dyDescent="0.2">
      <c r="C2253"/>
      <c r="D2253"/>
    </row>
    <row r="2254" spans="3:4" x14ac:dyDescent="0.2">
      <c r="C2254"/>
      <c r="D2254"/>
    </row>
    <row r="2255" spans="3:4" x14ac:dyDescent="0.2">
      <c r="C2255"/>
      <c r="D2255"/>
    </row>
    <row r="2256" spans="3:4" x14ac:dyDescent="0.2">
      <c r="C2256"/>
      <c r="D2256"/>
    </row>
    <row r="2257" spans="3:4" x14ac:dyDescent="0.2">
      <c r="C2257"/>
      <c r="D2257"/>
    </row>
    <row r="2258" spans="3:4" x14ac:dyDescent="0.2">
      <c r="C2258"/>
      <c r="D2258"/>
    </row>
    <row r="2259" spans="3:4" x14ac:dyDescent="0.2">
      <c r="C2259"/>
      <c r="D2259"/>
    </row>
    <row r="2260" spans="3:4" x14ac:dyDescent="0.2">
      <c r="C2260"/>
      <c r="D2260"/>
    </row>
    <row r="2261" spans="3:4" x14ac:dyDescent="0.2">
      <c r="C2261"/>
      <c r="D2261"/>
    </row>
    <row r="2262" spans="3:4" x14ac:dyDescent="0.2">
      <c r="C2262"/>
      <c r="D2262"/>
    </row>
    <row r="2263" spans="3:4" x14ac:dyDescent="0.2">
      <c r="C2263"/>
      <c r="D2263"/>
    </row>
    <row r="2264" spans="3:4" x14ac:dyDescent="0.2">
      <c r="C2264"/>
      <c r="D2264"/>
    </row>
    <row r="2265" spans="3:4" x14ac:dyDescent="0.2">
      <c r="C2265"/>
      <c r="D2265"/>
    </row>
    <row r="2266" spans="3:4" x14ac:dyDescent="0.2">
      <c r="C2266"/>
      <c r="D2266"/>
    </row>
    <row r="2267" spans="3:4" x14ac:dyDescent="0.2">
      <c r="C2267"/>
      <c r="D2267"/>
    </row>
    <row r="2268" spans="3:4" x14ac:dyDescent="0.2">
      <c r="C2268"/>
      <c r="D2268"/>
    </row>
    <row r="2269" spans="3:4" x14ac:dyDescent="0.2">
      <c r="C2269"/>
      <c r="D2269"/>
    </row>
    <row r="2270" spans="3:4" x14ac:dyDescent="0.2">
      <c r="C2270"/>
      <c r="D2270"/>
    </row>
    <row r="2271" spans="3:4" x14ac:dyDescent="0.2">
      <c r="C2271"/>
      <c r="D2271"/>
    </row>
    <row r="2272" spans="3:4" x14ac:dyDescent="0.2">
      <c r="C2272"/>
      <c r="D2272"/>
    </row>
    <row r="2273" spans="3:4" x14ac:dyDescent="0.2">
      <c r="C2273"/>
      <c r="D2273"/>
    </row>
    <row r="2274" spans="3:4" x14ac:dyDescent="0.2">
      <c r="C2274"/>
      <c r="D2274"/>
    </row>
    <row r="2275" spans="3:4" x14ac:dyDescent="0.2">
      <c r="C2275"/>
      <c r="D2275"/>
    </row>
    <row r="2276" spans="3:4" x14ac:dyDescent="0.2">
      <c r="C2276"/>
      <c r="D2276"/>
    </row>
    <row r="2277" spans="3:4" x14ac:dyDescent="0.2">
      <c r="C2277"/>
      <c r="D2277"/>
    </row>
    <row r="2278" spans="3:4" x14ac:dyDescent="0.2">
      <c r="C2278"/>
      <c r="D2278"/>
    </row>
    <row r="2279" spans="3:4" x14ac:dyDescent="0.2">
      <c r="C2279"/>
      <c r="D2279"/>
    </row>
    <row r="2280" spans="3:4" x14ac:dyDescent="0.2">
      <c r="C2280"/>
      <c r="D2280"/>
    </row>
    <row r="2281" spans="3:4" x14ac:dyDescent="0.2">
      <c r="C2281"/>
      <c r="D2281"/>
    </row>
    <row r="2282" spans="3:4" x14ac:dyDescent="0.2">
      <c r="C2282"/>
      <c r="D2282"/>
    </row>
    <row r="2283" spans="3:4" x14ac:dyDescent="0.2">
      <c r="C2283"/>
      <c r="D2283"/>
    </row>
    <row r="2284" spans="3:4" x14ac:dyDescent="0.2">
      <c r="C2284"/>
      <c r="D2284"/>
    </row>
    <row r="2285" spans="3:4" x14ac:dyDescent="0.2">
      <c r="C2285"/>
      <c r="D2285"/>
    </row>
    <row r="2286" spans="3:4" x14ac:dyDescent="0.2">
      <c r="C2286"/>
      <c r="D2286"/>
    </row>
    <row r="2287" spans="3:4" x14ac:dyDescent="0.2">
      <c r="C2287"/>
      <c r="D2287"/>
    </row>
    <row r="2288" spans="3:4" x14ac:dyDescent="0.2">
      <c r="C2288"/>
      <c r="D2288"/>
    </row>
    <row r="2289" spans="3:4" x14ac:dyDescent="0.2">
      <c r="C2289"/>
      <c r="D2289"/>
    </row>
    <row r="2290" spans="3:4" x14ac:dyDescent="0.2">
      <c r="C2290"/>
      <c r="D2290"/>
    </row>
    <row r="2291" spans="3:4" x14ac:dyDescent="0.2">
      <c r="C2291"/>
      <c r="D2291"/>
    </row>
    <row r="2292" spans="3:4" x14ac:dyDescent="0.2">
      <c r="C2292"/>
      <c r="D2292"/>
    </row>
    <row r="2293" spans="3:4" x14ac:dyDescent="0.2">
      <c r="C2293"/>
      <c r="D2293"/>
    </row>
    <row r="2294" spans="3:4" x14ac:dyDescent="0.2">
      <c r="C2294"/>
      <c r="D2294"/>
    </row>
    <row r="2295" spans="3:4" x14ac:dyDescent="0.2">
      <c r="C2295"/>
      <c r="D2295"/>
    </row>
    <row r="2296" spans="3:4" x14ac:dyDescent="0.2">
      <c r="C2296"/>
      <c r="D2296"/>
    </row>
    <row r="2297" spans="3:4" x14ac:dyDescent="0.2">
      <c r="C2297"/>
      <c r="D2297"/>
    </row>
    <row r="2298" spans="3:4" x14ac:dyDescent="0.2">
      <c r="C2298"/>
      <c r="D2298"/>
    </row>
    <row r="2299" spans="3:4" x14ac:dyDescent="0.2">
      <c r="C2299"/>
      <c r="D2299"/>
    </row>
    <row r="2300" spans="3:4" x14ac:dyDescent="0.2">
      <c r="C2300"/>
      <c r="D2300"/>
    </row>
    <row r="2301" spans="3:4" x14ac:dyDescent="0.2">
      <c r="C2301"/>
      <c r="D2301"/>
    </row>
    <row r="2302" spans="3:4" x14ac:dyDescent="0.2">
      <c r="C2302"/>
      <c r="D2302"/>
    </row>
    <row r="2303" spans="3:4" x14ac:dyDescent="0.2">
      <c r="C2303"/>
      <c r="D2303"/>
    </row>
    <row r="2304" spans="3:4" x14ac:dyDescent="0.2">
      <c r="C2304"/>
      <c r="D2304"/>
    </row>
    <row r="2305" spans="3:4" x14ac:dyDescent="0.2">
      <c r="C2305"/>
      <c r="D2305"/>
    </row>
    <row r="2306" spans="3:4" x14ac:dyDescent="0.2">
      <c r="C2306"/>
      <c r="D2306"/>
    </row>
    <row r="2307" spans="3:4" x14ac:dyDescent="0.2">
      <c r="C2307"/>
      <c r="D2307"/>
    </row>
    <row r="2308" spans="3:4" x14ac:dyDescent="0.2">
      <c r="C2308"/>
      <c r="D2308"/>
    </row>
    <row r="2309" spans="3:4" x14ac:dyDescent="0.2">
      <c r="C2309"/>
      <c r="D2309"/>
    </row>
    <row r="2310" spans="3:4" x14ac:dyDescent="0.2">
      <c r="C2310"/>
      <c r="D2310"/>
    </row>
    <row r="2311" spans="3:4" x14ac:dyDescent="0.2">
      <c r="C2311"/>
      <c r="D2311"/>
    </row>
    <row r="2312" spans="3:4" x14ac:dyDescent="0.2">
      <c r="C2312"/>
      <c r="D2312"/>
    </row>
    <row r="2313" spans="3:4" x14ac:dyDescent="0.2">
      <c r="C2313"/>
      <c r="D2313"/>
    </row>
    <row r="2314" spans="3:4" x14ac:dyDescent="0.2">
      <c r="C2314"/>
      <c r="D2314"/>
    </row>
    <row r="2315" spans="3:4" x14ac:dyDescent="0.2">
      <c r="C2315"/>
      <c r="D2315"/>
    </row>
    <row r="2316" spans="3:4" x14ac:dyDescent="0.2">
      <c r="C2316"/>
      <c r="D2316"/>
    </row>
    <row r="2317" spans="3:4" x14ac:dyDescent="0.2">
      <c r="C2317"/>
      <c r="D2317"/>
    </row>
    <row r="2318" spans="3:4" x14ac:dyDescent="0.2">
      <c r="C2318"/>
      <c r="D2318"/>
    </row>
    <row r="2319" spans="3:4" x14ac:dyDescent="0.2">
      <c r="C2319"/>
      <c r="D2319"/>
    </row>
    <row r="2320" spans="3:4" x14ac:dyDescent="0.2">
      <c r="C2320"/>
      <c r="D2320"/>
    </row>
    <row r="2321" spans="3:4" x14ac:dyDescent="0.2">
      <c r="C2321"/>
      <c r="D2321"/>
    </row>
    <row r="2322" spans="3:4" x14ac:dyDescent="0.2">
      <c r="C2322"/>
      <c r="D2322"/>
    </row>
    <row r="2323" spans="3:4" x14ac:dyDescent="0.2">
      <c r="C2323"/>
      <c r="D2323"/>
    </row>
    <row r="2324" spans="3:4" x14ac:dyDescent="0.2">
      <c r="C2324"/>
      <c r="D2324"/>
    </row>
    <row r="2325" spans="3:4" x14ac:dyDescent="0.2">
      <c r="C2325"/>
      <c r="D2325"/>
    </row>
    <row r="2326" spans="3:4" x14ac:dyDescent="0.2">
      <c r="C2326"/>
      <c r="D2326"/>
    </row>
    <row r="2327" spans="3:4" x14ac:dyDescent="0.2">
      <c r="C2327"/>
      <c r="D2327"/>
    </row>
    <row r="2328" spans="3:4" x14ac:dyDescent="0.2">
      <c r="C2328"/>
      <c r="D2328"/>
    </row>
    <row r="2329" spans="3:4" x14ac:dyDescent="0.2">
      <c r="C2329"/>
      <c r="D2329"/>
    </row>
    <row r="2330" spans="3:4" x14ac:dyDescent="0.2">
      <c r="C2330"/>
      <c r="D2330"/>
    </row>
    <row r="2331" spans="3:4" x14ac:dyDescent="0.2">
      <c r="C2331"/>
      <c r="D2331"/>
    </row>
    <row r="2332" spans="3:4" x14ac:dyDescent="0.2">
      <c r="C2332"/>
      <c r="D2332"/>
    </row>
    <row r="2333" spans="3:4" x14ac:dyDescent="0.2">
      <c r="C2333"/>
      <c r="D2333"/>
    </row>
    <row r="2334" spans="3:4" x14ac:dyDescent="0.2">
      <c r="C2334"/>
      <c r="D2334"/>
    </row>
    <row r="2335" spans="3:4" x14ac:dyDescent="0.2">
      <c r="C2335"/>
      <c r="D2335"/>
    </row>
    <row r="2336" spans="3:4" x14ac:dyDescent="0.2">
      <c r="C2336"/>
      <c r="D2336"/>
    </row>
    <row r="2337" spans="3:4" x14ac:dyDescent="0.2">
      <c r="C2337"/>
      <c r="D2337"/>
    </row>
    <row r="2338" spans="3:4" x14ac:dyDescent="0.2">
      <c r="C2338"/>
      <c r="D2338"/>
    </row>
    <row r="2339" spans="3:4" x14ac:dyDescent="0.2">
      <c r="C2339"/>
      <c r="D2339"/>
    </row>
    <row r="2340" spans="3:4" x14ac:dyDescent="0.2">
      <c r="C2340"/>
      <c r="D2340"/>
    </row>
    <row r="2341" spans="3:4" x14ac:dyDescent="0.2">
      <c r="C2341"/>
      <c r="D2341"/>
    </row>
    <row r="2342" spans="3:4" x14ac:dyDescent="0.2">
      <c r="C2342"/>
      <c r="D2342"/>
    </row>
    <row r="2343" spans="3:4" x14ac:dyDescent="0.2">
      <c r="C2343"/>
      <c r="D2343"/>
    </row>
    <row r="2344" spans="3:4" x14ac:dyDescent="0.2">
      <c r="C2344"/>
      <c r="D2344"/>
    </row>
    <row r="2345" spans="3:4" x14ac:dyDescent="0.2">
      <c r="C2345"/>
      <c r="D2345"/>
    </row>
    <row r="2346" spans="3:4" x14ac:dyDescent="0.2">
      <c r="C2346"/>
      <c r="D2346"/>
    </row>
    <row r="2347" spans="3:4" x14ac:dyDescent="0.2">
      <c r="C2347"/>
      <c r="D2347"/>
    </row>
    <row r="2348" spans="3:4" x14ac:dyDescent="0.2">
      <c r="C2348"/>
      <c r="D2348"/>
    </row>
    <row r="2349" spans="3:4" x14ac:dyDescent="0.2">
      <c r="C2349"/>
      <c r="D2349"/>
    </row>
    <row r="2350" spans="3:4" x14ac:dyDescent="0.2">
      <c r="C2350"/>
      <c r="D2350"/>
    </row>
    <row r="2351" spans="3:4" x14ac:dyDescent="0.2">
      <c r="C2351"/>
      <c r="D2351"/>
    </row>
    <row r="2352" spans="3:4" x14ac:dyDescent="0.2">
      <c r="C2352"/>
      <c r="D2352"/>
    </row>
    <row r="2353" spans="3:4" x14ac:dyDescent="0.2">
      <c r="C2353"/>
      <c r="D2353"/>
    </row>
    <row r="2354" spans="3:4" x14ac:dyDescent="0.2">
      <c r="C2354"/>
      <c r="D2354"/>
    </row>
    <row r="2355" spans="3:4" x14ac:dyDescent="0.2">
      <c r="C2355"/>
      <c r="D2355"/>
    </row>
    <row r="2356" spans="3:4" x14ac:dyDescent="0.2">
      <c r="C2356"/>
      <c r="D2356"/>
    </row>
    <row r="2357" spans="3:4" x14ac:dyDescent="0.2">
      <c r="C2357"/>
      <c r="D2357"/>
    </row>
    <row r="2358" spans="3:4" x14ac:dyDescent="0.2">
      <c r="C2358"/>
      <c r="D2358"/>
    </row>
    <row r="2359" spans="3:4" x14ac:dyDescent="0.2">
      <c r="C2359"/>
      <c r="D2359"/>
    </row>
    <row r="2360" spans="3:4" x14ac:dyDescent="0.2">
      <c r="C2360"/>
      <c r="D2360"/>
    </row>
    <row r="2361" spans="3:4" x14ac:dyDescent="0.2">
      <c r="C2361"/>
      <c r="D2361"/>
    </row>
    <row r="2362" spans="3:4" x14ac:dyDescent="0.2">
      <c r="C2362"/>
      <c r="D2362"/>
    </row>
    <row r="2363" spans="3:4" x14ac:dyDescent="0.2">
      <c r="C2363"/>
      <c r="D2363"/>
    </row>
    <row r="2364" spans="3:4" x14ac:dyDescent="0.2">
      <c r="C2364"/>
      <c r="D2364"/>
    </row>
    <row r="2365" spans="3:4" x14ac:dyDescent="0.2">
      <c r="C2365"/>
      <c r="D2365"/>
    </row>
    <row r="2366" spans="3:4" x14ac:dyDescent="0.2">
      <c r="C2366"/>
      <c r="D2366"/>
    </row>
    <row r="2367" spans="3:4" x14ac:dyDescent="0.2">
      <c r="C2367"/>
      <c r="D2367"/>
    </row>
    <row r="2368" spans="3:4" x14ac:dyDescent="0.2">
      <c r="C2368"/>
      <c r="D2368"/>
    </row>
    <row r="2369" spans="3:4" x14ac:dyDescent="0.2">
      <c r="C2369"/>
      <c r="D2369"/>
    </row>
    <row r="2370" spans="3:4" x14ac:dyDescent="0.2">
      <c r="C2370"/>
      <c r="D2370"/>
    </row>
    <row r="2371" spans="3:4" x14ac:dyDescent="0.2">
      <c r="C2371"/>
      <c r="D2371"/>
    </row>
    <row r="2372" spans="3:4" x14ac:dyDescent="0.2">
      <c r="C2372"/>
      <c r="D2372"/>
    </row>
    <row r="2373" spans="3:4" x14ac:dyDescent="0.2">
      <c r="C2373"/>
      <c r="D2373"/>
    </row>
    <row r="2374" spans="3:4" x14ac:dyDescent="0.2">
      <c r="C2374"/>
      <c r="D2374"/>
    </row>
    <row r="2375" spans="3:4" x14ac:dyDescent="0.2">
      <c r="C2375"/>
      <c r="D2375"/>
    </row>
    <row r="2376" spans="3:4" x14ac:dyDescent="0.2">
      <c r="C2376"/>
      <c r="D2376"/>
    </row>
    <row r="2377" spans="3:4" x14ac:dyDescent="0.2">
      <c r="C2377"/>
      <c r="D2377"/>
    </row>
    <row r="2378" spans="3:4" x14ac:dyDescent="0.2">
      <c r="C2378"/>
      <c r="D2378"/>
    </row>
    <row r="2379" spans="3:4" x14ac:dyDescent="0.2">
      <c r="C2379"/>
      <c r="D2379"/>
    </row>
    <row r="2380" spans="3:4" x14ac:dyDescent="0.2">
      <c r="C2380"/>
      <c r="D2380"/>
    </row>
    <row r="2381" spans="3:4" x14ac:dyDescent="0.2">
      <c r="C2381"/>
      <c r="D2381"/>
    </row>
    <row r="2382" spans="3:4" x14ac:dyDescent="0.2">
      <c r="C2382"/>
      <c r="D2382"/>
    </row>
    <row r="2383" spans="3:4" x14ac:dyDescent="0.2">
      <c r="C2383"/>
      <c r="D2383"/>
    </row>
    <row r="2384" spans="3:4" x14ac:dyDescent="0.2">
      <c r="C2384"/>
      <c r="D2384"/>
    </row>
    <row r="2385" spans="3:4" x14ac:dyDescent="0.2">
      <c r="C2385"/>
      <c r="D2385"/>
    </row>
    <row r="2386" spans="3:4" x14ac:dyDescent="0.2">
      <c r="C2386"/>
      <c r="D2386"/>
    </row>
    <row r="2387" spans="3:4" x14ac:dyDescent="0.2">
      <c r="C2387"/>
      <c r="D2387"/>
    </row>
    <row r="2388" spans="3:4" x14ac:dyDescent="0.2">
      <c r="C2388"/>
      <c r="D2388"/>
    </row>
    <row r="2389" spans="3:4" x14ac:dyDescent="0.2">
      <c r="C2389"/>
      <c r="D2389"/>
    </row>
    <row r="2390" spans="3:4" x14ac:dyDescent="0.2">
      <c r="C2390"/>
      <c r="D2390"/>
    </row>
    <row r="2391" spans="3:4" x14ac:dyDescent="0.2">
      <c r="C2391"/>
      <c r="D2391"/>
    </row>
    <row r="2392" spans="3:4" x14ac:dyDescent="0.2">
      <c r="C2392"/>
      <c r="D2392"/>
    </row>
    <row r="2393" spans="3:4" x14ac:dyDescent="0.2">
      <c r="C2393"/>
      <c r="D2393"/>
    </row>
    <row r="2394" spans="3:4" x14ac:dyDescent="0.2">
      <c r="C2394"/>
      <c r="D2394"/>
    </row>
    <row r="2395" spans="3:4" x14ac:dyDescent="0.2">
      <c r="C2395"/>
      <c r="D2395"/>
    </row>
    <row r="2396" spans="3:4" x14ac:dyDescent="0.2">
      <c r="C2396"/>
      <c r="D2396"/>
    </row>
    <row r="2397" spans="3:4" x14ac:dyDescent="0.2">
      <c r="C2397"/>
      <c r="D2397"/>
    </row>
    <row r="2398" spans="3:4" x14ac:dyDescent="0.2">
      <c r="C2398"/>
      <c r="D2398"/>
    </row>
    <row r="2399" spans="3:4" x14ac:dyDescent="0.2">
      <c r="C2399"/>
      <c r="D2399"/>
    </row>
    <row r="2400" spans="3:4" x14ac:dyDescent="0.2">
      <c r="C2400"/>
      <c r="D2400"/>
    </row>
    <row r="2401" spans="3:4" x14ac:dyDescent="0.2">
      <c r="C2401"/>
      <c r="D2401"/>
    </row>
    <row r="2402" spans="3:4" x14ac:dyDescent="0.2">
      <c r="C2402"/>
      <c r="D2402"/>
    </row>
    <row r="2403" spans="3:4" x14ac:dyDescent="0.2">
      <c r="C2403"/>
      <c r="D2403"/>
    </row>
    <row r="2404" spans="3:4" x14ac:dyDescent="0.2">
      <c r="C2404"/>
      <c r="D2404"/>
    </row>
    <row r="2405" spans="3:4" x14ac:dyDescent="0.2">
      <c r="C2405"/>
      <c r="D2405"/>
    </row>
    <row r="2406" spans="3:4" x14ac:dyDescent="0.2">
      <c r="C2406"/>
      <c r="D2406"/>
    </row>
    <row r="2407" spans="3:4" x14ac:dyDescent="0.2">
      <c r="C2407"/>
      <c r="D2407"/>
    </row>
    <row r="2408" spans="3:4" x14ac:dyDescent="0.2">
      <c r="C2408"/>
      <c r="D2408"/>
    </row>
    <row r="2409" spans="3:4" x14ac:dyDescent="0.2">
      <c r="C2409"/>
      <c r="D2409"/>
    </row>
    <row r="2410" spans="3:4" x14ac:dyDescent="0.2">
      <c r="C2410"/>
      <c r="D2410"/>
    </row>
    <row r="2411" spans="3:4" x14ac:dyDescent="0.2">
      <c r="C2411"/>
      <c r="D2411"/>
    </row>
    <row r="2412" spans="3:4" x14ac:dyDescent="0.2">
      <c r="C2412"/>
      <c r="D2412"/>
    </row>
    <row r="2413" spans="3:4" x14ac:dyDescent="0.2">
      <c r="C2413"/>
      <c r="D2413"/>
    </row>
    <row r="2414" spans="3:4" x14ac:dyDescent="0.2">
      <c r="C2414"/>
      <c r="D2414"/>
    </row>
    <row r="2415" spans="3:4" x14ac:dyDescent="0.2">
      <c r="C2415"/>
      <c r="D2415"/>
    </row>
    <row r="2416" spans="3:4" x14ac:dyDescent="0.2">
      <c r="C2416"/>
      <c r="D2416"/>
    </row>
    <row r="2417" spans="3:4" x14ac:dyDescent="0.2">
      <c r="C2417"/>
      <c r="D2417"/>
    </row>
    <row r="2418" spans="3:4" x14ac:dyDescent="0.2">
      <c r="C2418"/>
      <c r="D2418"/>
    </row>
    <row r="2419" spans="3:4" x14ac:dyDescent="0.2">
      <c r="C2419"/>
      <c r="D2419"/>
    </row>
    <row r="2420" spans="3:4" x14ac:dyDescent="0.2">
      <c r="C2420"/>
      <c r="D2420"/>
    </row>
    <row r="2421" spans="3:4" x14ac:dyDescent="0.2">
      <c r="C2421"/>
      <c r="D2421"/>
    </row>
    <row r="2422" spans="3:4" x14ac:dyDescent="0.2">
      <c r="C2422"/>
      <c r="D2422"/>
    </row>
    <row r="2423" spans="3:4" x14ac:dyDescent="0.2">
      <c r="C2423"/>
      <c r="D2423"/>
    </row>
    <row r="2424" spans="3:4" x14ac:dyDescent="0.2">
      <c r="C2424"/>
      <c r="D2424"/>
    </row>
    <row r="2425" spans="3:4" x14ac:dyDescent="0.2">
      <c r="C2425"/>
      <c r="D2425"/>
    </row>
    <row r="2426" spans="3:4" x14ac:dyDescent="0.2">
      <c r="C2426"/>
      <c r="D2426"/>
    </row>
    <row r="2427" spans="3:4" x14ac:dyDescent="0.2">
      <c r="C2427"/>
      <c r="D2427"/>
    </row>
    <row r="2428" spans="3:4" x14ac:dyDescent="0.2">
      <c r="C2428"/>
      <c r="D2428"/>
    </row>
    <row r="2429" spans="3:4" x14ac:dyDescent="0.2">
      <c r="C2429"/>
      <c r="D2429"/>
    </row>
    <row r="2430" spans="3:4" x14ac:dyDescent="0.2">
      <c r="C2430"/>
      <c r="D2430"/>
    </row>
    <row r="2431" spans="3:4" x14ac:dyDescent="0.2">
      <c r="C2431"/>
      <c r="D2431"/>
    </row>
    <row r="2432" spans="3:4" x14ac:dyDescent="0.2">
      <c r="C2432"/>
      <c r="D2432"/>
    </row>
    <row r="2433" spans="3:4" x14ac:dyDescent="0.2">
      <c r="C2433"/>
      <c r="D2433"/>
    </row>
    <row r="2434" spans="3:4" x14ac:dyDescent="0.2">
      <c r="C2434"/>
      <c r="D2434"/>
    </row>
    <row r="2435" spans="3:4" x14ac:dyDescent="0.2">
      <c r="C2435"/>
      <c r="D2435"/>
    </row>
    <row r="2436" spans="3:4" x14ac:dyDescent="0.2">
      <c r="C2436"/>
      <c r="D2436"/>
    </row>
    <row r="2437" spans="3:4" x14ac:dyDescent="0.2">
      <c r="C2437"/>
      <c r="D2437"/>
    </row>
    <row r="2438" spans="3:4" x14ac:dyDescent="0.2">
      <c r="C2438"/>
      <c r="D2438"/>
    </row>
    <row r="2439" spans="3:4" x14ac:dyDescent="0.2">
      <c r="C2439"/>
      <c r="D2439"/>
    </row>
    <row r="2440" spans="3:4" x14ac:dyDescent="0.2">
      <c r="C2440"/>
      <c r="D2440"/>
    </row>
    <row r="2441" spans="3:4" x14ac:dyDescent="0.2">
      <c r="C2441"/>
      <c r="D2441"/>
    </row>
    <row r="2442" spans="3:4" x14ac:dyDescent="0.2">
      <c r="C2442"/>
      <c r="D2442"/>
    </row>
    <row r="2443" spans="3:4" x14ac:dyDescent="0.2">
      <c r="C2443"/>
      <c r="D2443"/>
    </row>
    <row r="2444" spans="3:4" x14ac:dyDescent="0.2">
      <c r="C2444"/>
      <c r="D2444"/>
    </row>
    <row r="2445" spans="3:4" x14ac:dyDescent="0.2">
      <c r="C2445"/>
      <c r="D2445"/>
    </row>
    <row r="2446" spans="3:4" x14ac:dyDescent="0.2">
      <c r="C2446"/>
      <c r="D2446"/>
    </row>
    <row r="2447" spans="3:4" x14ac:dyDescent="0.2">
      <c r="C2447"/>
      <c r="D2447"/>
    </row>
    <row r="2448" spans="3:4" x14ac:dyDescent="0.2">
      <c r="C2448"/>
      <c r="D2448"/>
    </row>
    <row r="2449" spans="3:4" x14ac:dyDescent="0.2">
      <c r="C2449"/>
      <c r="D2449"/>
    </row>
    <row r="2450" spans="3:4" x14ac:dyDescent="0.2">
      <c r="C2450"/>
      <c r="D2450"/>
    </row>
    <row r="2451" spans="3:4" x14ac:dyDescent="0.2">
      <c r="C2451"/>
      <c r="D2451"/>
    </row>
    <row r="2452" spans="3:4" x14ac:dyDescent="0.2">
      <c r="C2452"/>
      <c r="D2452"/>
    </row>
    <row r="2453" spans="3:4" x14ac:dyDescent="0.2">
      <c r="C2453"/>
      <c r="D2453"/>
    </row>
    <row r="2454" spans="3:4" x14ac:dyDescent="0.2">
      <c r="C2454"/>
      <c r="D2454"/>
    </row>
    <row r="2455" spans="3:4" x14ac:dyDescent="0.2">
      <c r="C2455"/>
      <c r="D2455"/>
    </row>
    <row r="2456" spans="3:4" x14ac:dyDescent="0.2">
      <c r="C2456"/>
      <c r="D2456"/>
    </row>
    <row r="2457" spans="3:4" x14ac:dyDescent="0.2">
      <c r="C2457"/>
      <c r="D2457"/>
    </row>
    <row r="2458" spans="3:4" x14ac:dyDescent="0.2">
      <c r="C2458"/>
      <c r="D2458"/>
    </row>
    <row r="2459" spans="3:4" x14ac:dyDescent="0.2">
      <c r="C2459"/>
      <c r="D2459"/>
    </row>
    <row r="2460" spans="3:4" x14ac:dyDescent="0.2">
      <c r="C2460"/>
      <c r="D2460"/>
    </row>
    <row r="2461" spans="3:4" x14ac:dyDescent="0.2">
      <c r="C2461"/>
      <c r="D2461"/>
    </row>
    <row r="2462" spans="3:4" x14ac:dyDescent="0.2">
      <c r="C2462"/>
      <c r="D2462"/>
    </row>
    <row r="2463" spans="3:4" x14ac:dyDescent="0.2">
      <c r="C2463"/>
      <c r="D2463"/>
    </row>
    <row r="2464" spans="3:4" x14ac:dyDescent="0.2">
      <c r="C2464"/>
      <c r="D2464"/>
    </row>
    <row r="2465" spans="3:4" x14ac:dyDescent="0.2">
      <c r="C2465"/>
      <c r="D2465"/>
    </row>
    <row r="2466" spans="3:4" x14ac:dyDescent="0.2">
      <c r="C2466"/>
      <c r="D2466"/>
    </row>
    <row r="2467" spans="3:4" x14ac:dyDescent="0.2">
      <c r="C2467"/>
      <c r="D2467"/>
    </row>
    <row r="2468" spans="3:4" x14ac:dyDescent="0.2">
      <c r="C2468"/>
      <c r="D2468"/>
    </row>
    <row r="2469" spans="3:4" x14ac:dyDescent="0.2">
      <c r="C2469"/>
      <c r="D2469"/>
    </row>
    <row r="2470" spans="3:4" x14ac:dyDescent="0.2">
      <c r="C2470"/>
      <c r="D2470"/>
    </row>
    <row r="2471" spans="3:4" x14ac:dyDescent="0.2">
      <c r="C2471"/>
      <c r="D2471"/>
    </row>
    <row r="2472" spans="3:4" x14ac:dyDescent="0.2">
      <c r="C2472"/>
      <c r="D2472"/>
    </row>
    <row r="2473" spans="3:4" x14ac:dyDescent="0.2">
      <c r="C2473"/>
      <c r="D2473"/>
    </row>
    <row r="2474" spans="3:4" x14ac:dyDescent="0.2">
      <c r="C2474"/>
      <c r="D2474"/>
    </row>
    <row r="2475" spans="3:4" x14ac:dyDescent="0.2">
      <c r="C2475"/>
      <c r="D2475"/>
    </row>
    <row r="2476" spans="3:4" x14ac:dyDescent="0.2">
      <c r="C2476"/>
      <c r="D2476"/>
    </row>
    <row r="2477" spans="3:4" x14ac:dyDescent="0.2">
      <c r="C2477"/>
      <c r="D2477"/>
    </row>
    <row r="2478" spans="3:4" x14ac:dyDescent="0.2">
      <c r="C2478"/>
      <c r="D2478"/>
    </row>
    <row r="2479" spans="3:4" x14ac:dyDescent="0.2">
      <c r="C2479"/>
      <c r="D2479"/>
    </row>
    <row r="2480" spans="3:4" x14ac:dyDescent="0.2">
      <c r="C2480"/>
      <c r="D2480"/>
    </row>
    <row r="2481" spans="3:4" x14ac:dyDescent="0.2">
      <c r="C2481"/>
      <c r="D2481"/>
    </row>
    <row r="2482" spans="3:4" x14ac:dyDescent="0.2">
      <c r="C2482"/>
      <c r="D2482"/>
    </row>
    <row r="2483" spans="3:4" x14ac:dyDescent="0.2">
      <c r="C2483"/>
      <c r="D2483"/>
    </row>
    <row r="2484" spans="3:4" x14ac:dyDescent="0.2">
      <c r="C2484"/>
      <c r="D2484"/>
    </row>
    <row r="2485" spans="3:4" x14ac:dyDescent="0.2">
      <c r="C2485"/>
      <c r="D2485"/>
    </row>
    <row r="2486" spans="3:4" x14ac:dyDescent="0.2">
      <c r="C2486"/>
      <c r="D2486"/>
    </row>
    <row r="2487" spans="3:4" x14ac:dyDescent="0.2">
      <c r="C2487"/>
      <c r="D2487"/>
    </row>
    <row r="2488" spans="3:4" x14ac:dyDescent="0.2">
      <c r="C2488"/>
      <c r="D2488"/>
    </row>
    <row r="2489" spans="3:4" x14ac:dyDescent="0.2">
      <c r="C2489"/>
      <c r="D2489"/>
    </row>
    <row r="2490" spans="3:4" x14ac:dyDescent="0.2">
      <c r="C2490"/>
      <c r="D2490"/>
    </row>
    <row r="2491" spans="3:4" x14ac:dyDescent="0.2">
      <c r="C2491"/>
      <c r="D2491"/>
    </row>
    <row r="2492" spans="3:4" x14ac:dyDescent="0.2">
      <c r="C2492"/>
      <c r="D2492"/>
    </row>
    <row r="2493" spans="3:4" x14ac:dyDescent="0.2">
      <c r="C2493"/>
      <c r="D2493"/>
    </row>
    <row r="2494" spans="3:4" x14ac:dyDescent="0.2">
      <c r="C2494"/>
      <c r="D2494"/>
    </row>
    <row r="2495" spans="3:4" x14ac:dyDescent="0.2">
      <c r="C2495"/>
      <c r="D2495"/>
    </row>
    <row r="2496" spans="3:4" x14ac:dyDescent="0.2">
      <c r="C2496"/>
      <c r="D2496"/>
    </row>
    <row r="2497" spans="3:4" x14ac:dyDescent="0.2">
      <c r="C2497"/>
      <c r="D2497"/>
    </row>
    <row r="2498" spans="3:4" x14ac:dyDescent="0.2">
      <c r="C2498"/>
      <c r="D2498"/>
    </row>
    <row r="2499" spans="3:4" x14ac:dyDescent="0.2">
      <c r="C2499"/>
      <c r="D2499"/>
    </row>
    <row r="2500" spans="3:4" x14ac:dyDescent="0.2">
      <c r="C2500"/>
      <c r="D2500"/>
    </row>
    <row r="2501" spans="3:4" x14ac:dyDescent="0.2">
      <c r="C2501"/>
      <c r="D2501"/>
    </row>
    <row r="2502" spans="3:4" x14ac:dyDescent="0.2">
      <c r="C2502"/>
      <c r="D2502"/>
    </row>
    <row r="2503" spans="3:4" x14ac:dyDescent="0.2">
      <c r="C2503"/>
      <c r="D2503"/>
    </row>
    <row r="2504" spans="3:4" x14ac:dyDescent="0.2">
      <c r="C2504"/>
      <c r="D2504"/>
    </row>
    <row r="2505" spans="3:4" x14ac:dyDescent="0.2">
      <c r="C2505"/>
      <c r="D2505"/>
    </row>
    <row r="2506" spans="3:4" x14ac:dyDescent="0.2">
      <c r="C2506"/>
      <c r="D2506"/>
    </row>
    <row r="2507" spans="3:4" x14ac:dyDescent="0.2">
      <c r="C2507"/>
      <c r="D2507"/>
    </row>
    <row r="2508" spans="3:4" x14ac:dyDescent="0.2">
      <c r="C2508"/>
      <c r="D2508"/>
    </row>
    <row r="2509" spans="3:4" x14ac:dyDescent="0.2">
      <c r="C2509"/>
      <c r="D2509"/>
    </row>
    <row r="2510" spans="3:4" x14ac:dyDescent="0.2">
      <c r="C2510"/>
      <c r="D2510"/>
    </row>
    <row r="2511" spans="3:4" x14ac:dyDescent="0.2">
      <c r="C2511"/>
      <c r="D2511"/>
    </row>
    <row r="2512" spans="3:4" x14ac:dyDescent="0.2">
      <c r="C2512"/>
      <c r="D2512"/>
    </row>
    <row r="2513" spans="3:4" x14ac:dyDescent="0.2">
      <c r="C2513"/>
      <c r="D2513"/>
    </row>
    <row r="2514" spans="3:4" x14ac:dyDescent="0.2">
      <c r="C2514"/>
      <c r="D2514"/>
    </row>
    <row r="2515" spans="3:4" x14ac:dyDescent="0.2">
      <c r="C2515"/>
      <c r="D2515"/>
    </row>
    <row r="2516" spans="3:4" x14ac:dyDescent="0.2">
      <c r="C2516"/>
      <c r="D2516"/>
    </row>
    <row r="2517" spans="3:4" x14ac:dyDescent="0.2">
      <c r="C2517"/>
      <c r="D2517"/>
    </row>
    <row r="2518" spans="3:4" x14ac:dyDescent="0.2">
      <c r="C2518"/>
      <c r="D2518"/>
    </row>
    <row r="2519" spans="3:4" x14ac:dyDescent="0.2">
      <c r="C2519"/>
      <c r="D2519"/>
    </row>
    <row r="2520" spans="3:4" x14ac:dyDescent="0.2">
      <c r="C2520"/>
      <c r="D2520"/>
    </row>
    <row r="2521" spans="3:4" x14ac:dyDescent="0.2">
      <c r="C2521"/>
      <c r="D2521"/>
    </row>
    <row r="2522" spans="3:4" x14ac:dyDescent="0.2">
      <c r="C2522"/>
      <c r="D2522"/>
    </row>
    <row r="2523" spans="3:4" x14ac:dyDescent="0.2">
      <c r="C2523"/>
      <c r="D2523"/>
    </row>
    <row r="2524" spans="3:4" x14ac:dyDescent="0.2">
      <c r="C2524"/>
      <c r="D2524"/>
    </row>
    <row r="2525" spans="3:4" x14ac:dyDescent="0.2">
      <c r="C2525"/>
      <c r="D2525"/>
    </row>
    <row r="2526" spans="3:4" x14ac:dyDescent="0.2">
      <c r="C2526"/>
      <c r="D2526"/>
    </row>
    <row r="2527" spans="3:4" x14ac:dyDescent="0.2">
      <c r="C2527"/>
      <c r="D2527"/>
    </row>
    <row r="2528" spans="3:4" x14ac:dyDescent="0.2">
      <c r="C2528"/>
      <c r="D2528"/>
    </row>
    <row r="2529" spans="3:4" x14ac:dyDescent="0.2">
      <c r="C2529"/>
      <c r="D2529"/>
    </row>
    <row r="2530" spans="3:4" x14ac:dyDescent="0.2">
      <c r="C2530"/>
      <c r="D2530"/>
    </row>
    <row r="2531" spans="3:4" x14ac:dyDescent="0.2">
      <c r="C2531"/>
      <c r="D2531"/>
    </row>
    <row r="2532" spans="3:4" x14ac:dyDescent="0.2">
      <c r="C2532"/>
      <c r="D2532"/>
    </row>
    <row r="2533" spans="3:4" x14ac:dyDescent="0.2">
      <c r="C2533"/>
      <c r="D2533"/>
    </row>
    <row r="2534" spans="3:4" x14ac:dyDescent="0.2">
      <c r="C2534"/>
      <c r="D2534"/>
    </row>
    <row r="2535" spans="3:4" x14ac:dyDescent="0.2">
      <c r="C2535"/>
      <c r="D2535"/>
    </row>
    <row r="2536" spans="3:4" x14ac:dyDescent="0.2">
      <c r="C2536"/>
      <c r="D2536"/>
    </row>
    <row r="2537" spans="3:4" x14ac:dyDescent="0.2">
      <c r="C2537"/>
      <c r="D2537"/>
    </row>
    <row r="2538" spans="3:4" x14ac:dyDescent="0.2">
      <c r="C2538"/>
      <c r="D2538"/>
    </row>
    <row r="2539" spans="3:4" x14ac:dyDescent="0.2">
      <c r="C2539"/>
      <c r="D2539"/>
    </row>
    <row r="2540" spans="3:4" x14ac:dyDescent="0.2">
      <c r="C2540"/>
      <c r="D2540"/>
    </row>
    <row r="2541" spans="3:4" x14ac:dyDescent="0.2">
      <c r="C2541"/>
      <c r="D2541"/>
    </row>
    <row r="2542" spans="3:4" x14ac:dyDescent="0.2">
      <c r="C2542"/>
      <c r="D2542"/>
    </row>
    <row r="2543" spans="3:4" x14ac:dyDescent="0.2">
      <c r="C2543"/>
      <c r="D2543"/>
    </row>
    <row r="2544" spans="3:4" x14ac:dyDescent="0.2">
      <c r="C2544"/>
      <c r="D2544"/>
    </row>
    <row r="2545" spans="3:4" x14ac:dyDescent="0.2">
      <c r="C2545"/>
      <c r="D2545"/>
    </row>
    <row r="2546" spans="3:4" x14ac:dyDescent="0.2">
      <c r="C2546"/>
      <c r="D2546"/>
    </row>
    <row r="2547" spans="3:4" x14ac:dyDescent="0.2">
      <c r="C2547"/>
      <c r="D2547"/>
    </row>
    <row r="2548" spans="3:4" x14ac:dyDescent="0.2">
      <c r="C2548"/>
      <c r="D2548"/>
    </row>
    <row r="2549" spans="3:4" x14ac:dyDescent="0.2">
      <c r="C2549"/>
      <c r="D2549"/>
    </row>
    <row r="2550" spans="3:4" x14ac:dyDescent="0.2">
      <c r="C2550"/>
      <c r="D2550"/>
    </row>
    <row r="2551" spans="3:4" x14ac:dyDescent="0.2">
      <c r="C2551"/>
      <c r="D2551"/>
    </row>
    <row r="2552" spans="3:4" x14ac:dyDescent="0.2">
      <c r="C2552"/>
      <c r="D2552"/>
    </row>
    <row r="2553" spans="3:4" x14ac:dyDescent="0.2">
      <c r="C2553"/>
      <c r="D2553"/>
    </row>
    <row r="2554" spans="3:4" x14ac:dyDescent="0.2">
      <c r="C2554"/>
      <c r="D2554"/>
    </row>
    <row r="2555" spans="3:4" x14ac:dyDescent="0.2">
      <c r="C2555"/>
      <c r="D2555"/>
    </row>
    <row r="2556" spans="3:4" x14ac:dyDescent="0.2">
      <c r="C2556"/>
      <c r="D2556"/>
    </row>
    <row r="2557" spans="3:4" x14ac:dyDescent="0.2">
      <c r="C2557"/>
      <c r="D2557"/>
    </row>
    <row r="2558" spans="3:4" x14ac:dyDescent="0.2">
      <c r="C2558"/>
      <c r="D2558"/>
    </row>
    <row r="2559" spans="3:4" x14ac:dyDescent="0.2">
      <c r="C2559"/>
      <c r="D2559"/>
    </row>
    <row r="2560" spans="3:4" x14ac:dyDescent="0.2">
      <c r="C2560"/>
      <c r="D2560"/>
    </row>
    <row r="2561" spans="3:4" x14ac:dyDescent="0.2">
      <c r="C2561"/>
      <c r="D2561"/>
    </row>
    <row r="2562" spans="3:4" x14ac:dyDescent="0.2">
      <c r="C2562"/>
      <c r="D2562"/>
    </row>
    <row r="2563" spans="3:4" x14ac:dyDescent="0.2">
      <c r="C2563"/>
      <c r="D2563"/>
    </row>
    <row r="2564" spans="3:4" x14ac:dyDescent="0.2">
      <c r="C2564"/>
      <c r="D2564"/>
    </row>
    <row r="2565" spans="3:4" x14ac:dyDescent="0.2">
      <c r="C2565"/>
      <c r="D2565"/>
    </row>
    <row r="2566" spans="3:4" x14ac:dyDescent="0.2">
      <c r="C2566"/>
      <c r="D2566"/>
    </row>
    <row r="2567" spans="3:4" x14ac:dyDescent="0.2">
      <c r="C2567"/>
      <c r="D2567"/>
    </row>
    <row r="2568" spans="3:4" x14ac:dyDescent="0.2">
      <c r="C2568"/>
      <c r="D2568"/>
    </row>
    <row r="2569" spans="3:4" x14ac:dyDescent="0.2">
      <c r="C2569"/>
      <c r="D2569"/>
    </row>
    <row r="2570" spans="3:4" x14ac:dyDescent="0.2">
      <c r="C2570"/>
      <c r="D2570"/>
    </row>
    <row r="2571" spans="3:4" x14ac:dyDescent="0.2">
      <c r="C2571"/>
      <c r="D2571"/>
    </row>
    <row r="2572" spans="3:4" x14ac:dyDescent="0.2">
      <c r="C2572"/>
      <c r="D2572"/>
    </row>
    <row r="2573" spans="3:4" x14ac:dyDescent="0.2">
      <c r="C2573"/>
      <c r="D2573"/>
    </row>
    <row r="2574" spans="3:4" x14ac:dyDescent="0.2">
      <c r="C2574"/>
      <c r="D2574"/>
    </row>
    <row r="2575" spans="3:4" x14ac:dyDescent="0.2">
      <c r="C2575"/>
      <c r="D2575"/>
    </row>
    <row r="2576" spans="3:4" x14ac:dyDescent="0.2">
      <c r="C2576"/>
      <c r="D2576"/>
    </row>
    <row r="2577" spans="3:4" x14ac:dyDescent="0.2">
      <c r="C2577"/>
      <c r="D2577"/>
    </row>
    <row r="2578" spans="3:4" x14ac:dyDescent="0.2">
      <c r="C2578"/>
      <c r="D2578"/>
    </row>
    <row r="2579" spans="3:4" x14ac:dyDescent="0.2">
      <c r="C2579"/>
      <c r="D2579"/>
    </row>
    <row r="2580" spans="3:4" x14ac:dyDescent="0.2">
      <c r="C2580"/>
      <c r="D2580"/>
    </row>
  </sheetData>
  <mergeCells count="7">
    <mergeCell ref="D15:H15"/>
    <mergeCell ref="D19:H19"/>
    <mergeCell ref="D1:H1"/>
    <mergeCell ref="D2:H2"/>
    <mergeCell ref="D3:H3"/>
    <mergeCell ref="D4:H4"/>
    <mergeCell ref="D11:H11"/>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G14" sqref="G14"/>
    </sheetView>
  </sheetViews>
  <sheetFormatPr defaultRowHeight="12.75" x14ac:dyDescent="0.2"/>
  <cols>
    <col min="1" max="1" width="9.140625" style="65"/>
    <col min="2" max="2" width="20.5703125" style="65" customWidth="1"/>
    <col min="3" max="6" width="9.140625" style="65"/>
    <col min="7" max="7" width="24.7109375" style="65" customWidth="1"/>
    <col min="8" max="16384" width="9.140625" style="65"/>
  </cols>
  <sheetData>
    <row r="1" spans="1:10" x14ac:dyDescent="0.2">
      <c r="A1" s="64"/>
      <c r="B1" s="79"/>
      <c r="D1" s="48"/>
      <c r="J1" s="1"/>
    </row>
    <row r="2" spans="1:10" x14ac:dyDescent="0.2">
      <c r="A2" s="64"/>
      <c r="B2" s="79"/>
      <c r="D2" s="85" t="s">
        <v>80</v>
      </c>
      <c r="E2" s="75" t="s">
        <v>9</v>
      </c>
    </row>
    <row r="3" spans="1:10" x14ac:dyDescent="0.2">
      <c r="A3" s="60"/>
      <c r="B3" s="79"/>
      <c r="D3" s="48"/>
    </row>
    <row r="4" spans="1:10" x14ac:dyDescent="0.2">
      <c r="A4" s="64" t="s">
        <v>198</v>
      </c>
      <c r="B4" s="87" t="str">
        <f>MI_Material_ID &amp; E2</f>
        <v>Hysol EA9309 Model</v>
      </c>
      <c r="D4" s="48"/>
      <c r="F4" s="115" t="s">
        <v>216</v>
      </c>
      <c r="G4" s="115"/>
    </row>
    <row r="5" spans="1:10" x14ac:dyDescent="0.2">
      <c r="A5" s="64"/>
      <c r="B5" s="79"/>
      <c r="D5" s="48"/>
      <c r="F5" s="75" t="s">
        <v>235</v>
      </c>
      <c r="G5" s="75" t="s">
        <v>19</v>
      </c>
      <c r="I5" s="75" t="s">
        <v>10</v>
      </c>
    </row>
    <row r="6" spans="1:10" x14ac:dyDescent="0.2">
      <c r="A6" s="64" t="s">
        <v>195</v>
      </c>
      <c r="B6" s="38">
        <f ca="1">TODAY()</f>
        <v>42704</v>
      </c>
      <c r="D6" s="48"/>
      <c r="F6" s="75">
        <v>100</v>
      </c>
      <c r="G6" s="82">
        <f>IF(MI_Use_Summary, MI_RecordName, "")</f>
        <v>2</v>
      </c>
      <c r="I6" s="82" t="str">
        <f>IF(MI_Use_Summary, "", MI_RecordName)</f>
        <v/>
      </c>
    </row>
    <row r="7" spans="1:10" x14ac:dyDescent="0.2">
      <c r="A7" s="60"/>
      <c r="B7" s="79"/>
      <c r="D7" s="48"/>
    </row>
    <row r="8" spans="1:10" x14ac:dyDescent="0.2">
      <c r="A8" s="60"/>
      <c r="B8" s="79"/>
      <c r="D8" s="48"/>
    </row>
    <row r="9" spans="1:10" x14ac:dyDescent="0.2">
      <c r="A9" s="64"/>
      <c r="B9" s="35"/>
      <c r="D9" s="48"/>
      <c r="J9" s="30"/>
    </row>
    <row r="10" spans="1:10" x14ac:dyDescent="0.2">
      <c r="A10" s="60"/>
      <c r="B10" s="79"/>
      <c r="D10" s="48"/>
      <c r="F10" s="48"/>
      <c r="G10" s="48"/>
      <c r="H10" s="48"/>
      <c r="I10" s="48"/>
      <c r="J10" s="74"/>
    </row>
    <row r="11" spans="1:10" x14ac:dyDescent="0.2">
      <c r="A11" s="60"/>
      <c r="B11" s="79"/>
      <c r="D11" s="48"/>
      <c r="F11" s="48"/>
      <c r="G11" s="48"/>
      <c r="H11" s="48"/>
      <c r="J11" s="74"/>
    </row>
    <row r="12" spans="1:10" x14ac:dyDescent="0.2">
      <c r="A12" s="60"/>
      <c r="B12" s="105"/>
      <c r="D12" s="48"/>
      <c r="F12" s="48"/>
      <c r="G12" s="48"/>
      <c r="H12" s="48"/>
      <c r="I12" s="48"/>
      <c r="J12" s="53"/>
    </row>
    <row r="13" spans="1:10" x14ac:dyDescent="0.2">
      <c r="A13" s="60"/>
      <c r="B13" s="105"/>
      <c r="D13" s="48"/>
      <c r="J13" s="74"/>
    </row>
    <row r="14" spans="1:10" x14ac:dyDescent="0.2">
      <c r="A14" s="60"/>
      <c r="B14" s="79"/>
      <c r="D14" s="48"/>
      <c r="J14" s="111"/>
    </row>
    <row r="15" spans="1:10" x14ac:dyDescent="0.2">
      <c r="A15" s="60"/>
      <c r="B15" s="79"/>
      <c r="D15" s="48"/>
      <c r="J15" s="74"/>
    </row>
    <row r="16" spans="1:10" x14ac:dyDescent="0.2">
      <c r="A16" s="60"/>
      <c r="B16" s="79"/>
      <c r="D16" s="48"/>
      <c r="J16" s="53"/>
    </row>
    <row r="17" spans="1:10" x14ac:dyDescent="0.2">
      <c r="A17" s="60"/>
      <c r="B17" s="79"/>
      <c r="D17" s="48"/>
      <c r="J17" s="74"/>
    </row>
    <row r="18" spans="1:10" x14ac:dyDescent="0.2">
      <c r="A18" s="60"/>
      <c r="B18" s="79"/>
      <c r="D18" s="48"/>
      <c r="J18" s="96"/>
    </row>
    <row r="19" spans="1:10" x14ac:dyDescent="0.2">
      <c r="A19" s="60"/>
      <c r="B19" s="79"/>
      <c r="D19" s="48"/>
      <c r="J19" s="74"/>
    </row>
    <row r="21" spans="1:10" x14ac:dyDescent="0.2">
      <c r="A21" s="29"/>
      <c r="B21" s="46"/>
      <c r="C21" s="80"/>
      <c r="D21" s="80"/>
      <c r="E21" s="80"/>
      <c r="F21" s="80"/>
      <c r="G21" s="80"/>
    </row>
    <row r="22" spans="1:10" x14ac:dyDescent="0.2">
      <c r="A22" s="29"/>
      <c r="B22" s="46"/>
      <c r="C22" s="80"/>
      <c r="D22" s="80"/>
      <c r="E22" s="80"/>
      <c r="F22" s="80"/>
      <c r="G22" s="80"/>
    </row>
    <row r="23" spans="1:10" x14ac:dyDescent="0.2">
      <c r="B23" s="110"/>
      <c r="C23" s="25"/>
    </row>
    <row r="24" spans="1:10" x14ac:dyDescent="0.2">
      <c r="B24" s="110"/>
      <c r="C24" s="25"/>
    </row>
    <row r="25" spans="1:10" x14ac:dyDescent="0.2">
      <c r="B25" s="110"/>
      <c r="C25" s="25"/>
    </row>
    <row r="26" spans="1:10" x14ac:dyDescent="0.2">
      <c r="B26" s="110"/>
      <c r="C26" s="25"/>
    </row>
    <row r="27" spans="1:10" x14ac:dyDescent="0.2">
      <c r="B27" s="110"/>
      <c r="C27" s="25"/>
    </row>
    <row r="28" spans="1:10" x14ac:dyDescent="0.2">
      <c r="B28" s="110"/>
      <c r="C28" s="25"/>
    </row>
    <row r="29" spans="1:10" x14ac:dyDescent="0.2">
      <c r="B29" s="110"/>
      <c r="C29" s="25"/>
    </row>
    <row r="30" spans="1:10" x14ac:dyDescent="0.2">
      <c r="B30" s="110"/>
      <c r="C30" s="25"/>
    </row>
    <row r="31" spans="1:10" x14ac:dyDescent="0.2">
      <c r="B31" s="110"/>
      <c r="C31" s="25"/>
    </row>
    <row r="32" spans="1:10" x14ac:dyDescent="0.2">
      <c r="B32" s="110"/>
      <c r="C32" s="25"/>
    </row>
    <row r="33" spans="2:3" x14ac:dyDescent="0.2">
      <c r="B33" s="110"/>
      <c r="C33" s="25"/>
    </row>
    <row r="34" spans="2:3" x14ac:dyDescent="0.2">
      <c r="B34" s="110"/>
      <c r="C34" s="25"/>
    </row>
    <row r="35" spans="2:3" x14ac:dyDescent="0.2">
      <c r="B35" s="110"/>
      <c r="C35" s="25"/>
    </row>
    <row r="36" spans="2:3" x14ac:dyDescent="0.2">
      <c r="B36" s="110"/>
      <c r="C36" s="25"/>
    </row>
    <row r="37" spans="2:3" x14ac:dyDescent="0.2">
      <c r="B37" s="110"/>
      <c r="C37" s="25"/>
    </row>
    <row r="38" spans="2:3" x14ac:dyDescent="0.2">
      <c r="B38" s="110"/>
      <c r="C38" s="25"/>
    </row>
    <row r="39" spans="2:3" x14ac:dyDescent="0.2">
      <c r="B39" s="110"/>
      <c r="C39" s="25"/>
    </row>
    <row r="40" spans="2:3" x14ac:dyDescent="0.2">
      <c r="B40" s="110"/>
      <c r="C40" s="25"/>
    </row>
    <row r="41" spans="2:3" x14ac:dyDescent="0.2">
      <c r="B41" s="110"/>
      <c r="C41" s="25"/>
    </row>
    <row r="42" spans="2:3" x14ac:dyDescent="0.2">
      <c r="B42" s="110"/>
      <c r="C42" s="25"/>
    </row>
    <row r="43" spans="2:3" x14ac:dyDescent="0.2">
      <c r="B43" s="110"/>
      <c r="C43" s="25"/>
    </row>
    <row r="44" spans="2:3" x14ac:dyDescent="0.2">
      <c r="B44" s="110"/>
      <c r="C44" s="25"/>
    </row>
    <row r="45" spans="2:3" x14ac:dyDescent="0.2">
      <c r="B45" s="110"/>
      <c r="C45" s="25"/>
    </row>
    <row r="46" spans="2:3" x14ac:dyDescent="0.2">
      <c r="B46" s="110"/>
      <c r="C46" s="25"/>
    </row>
    <row r="47" spans="2:3" x14ac:dyDescent="0.2">
      <c r="B47" s="110"/>
      <c r="C47" s="25"/>
    </row>
    <row r="48" spans="2:3" x14ac:dyDescent="0.2">
      <c r="B48" s="110"/>
      <c r="C48" s="25"/>
    </row>
    <row r="49" spans="2:3" x14ac:dyDescent="0.2">
      <c r="B49" s="110"/>
      <c r="C49" s="25"/>
    </row>
    <row r="50" spans="2:3" x14ac:dyDescent="0.2">
      <c r="B50" s="110"/>
      <c r="C50" s="25"/>
    </row>
    <row r="51" spans="2:3" x14ac:dyDescent="0.2">
      <c r="B51" s="110"/>
      <c r="C51" s="25"/>
    </row>
    <row r="52" spans="2:3" x14ac:dyDescent="0.2">
      <c r="B52" s="110"/>
      <c r="C52" s="25"/>
    </row>
    <row r="53" spans="2:3" x14ac:dyDescent="0.2">
      <c r="B53" s="110"/>
      <c r="C53" s="25"/>
    </row>
    <row r="54" spans="2:3" x14ac:dyDescent="0.2">
      <c r="B54" s="110"/>
      <c r="C54" s="25"/>
    </row>
    <row r="55" spans="2:3" x14ac:dyDescent="0.2">
      <c r="B55" s="110"/>
      <c r="C55" s="25"/>
    </row>
    <row r="56" spans="2:3" x14ac:dyDescent="0.2">
      <c r="B56" s="110"/>
      <c r="C56" s="25"/>
    </row>
    <row r="57" spans="2:3" x14ac:dyDescent="0.2">
      <c r="B57" s="110"/>
      <c r="C57" s="25"/>
    </row>
    <row r="58" spans="2:3" x14ac:dyDescent="0.2">
      <c r="B58" s="110"/>
      <c r="C58" s="25"/>
    </row>
    <row r="59" spans="2:3" x14ac:dyDescent="0.2">
      <c r="B59" s="110"/>
      <c r="C59" s="25"/>
    </row>
    <row r="60" spans="2:3" x14ac:dyDescent="0.2">
      <c r="B60" s="110"/>
      <c r="C60" s="25"/>
    </row>
    <row r="61" spans="2:3" x14ac:dyDescent="0.2">
      <c r="B61" s="110"/>
      <c r="C61" s="25"/>
    </row>
    <row r="62" spans="2:3" x14ac:dyDescent="0.2">
      <c r="B62" s="110"/>
      <c r="C62" s="25"/>
    </row>
    <row r="63" spans="2:3" x14ac:dyDescent="0.2">
      <c r="B63" s="110"/>
      <c r="C63" s="25"/>
    </row>
    <row r="64" spans="2:3" x14ac:dyDescent="0.2">
      <c r="B64" s="110"/>
      <c r="C64" s="25"/>
    </row>
    <row r="65" spans="2:3" x14ac:dyDescent="0.2">
      <c r="B65" s="110"/>
      <c r="C65" s="25"/>
    </row>
    <row r="66" spans="2:3" x14ac:dyDescent="0.2">
      <c r="B66" s="110"/>
      <c r="C66" s="25"/>
    </row>
    <row r="67" spans="2:3" x14ac:dyDescent="0.2">
      <c r="B67" s="110"/>
      <c r="C67" s="25"/>
    </row>
    <row r="68" spans="2:3" x14ac:dyDescent="0.2">
      <c r="B68" s="110"/>
      <c r="C68" s="25"/>
    </row>
    <row r="69" spans="2:3" x14ac:dyDescent="0.2">
      <c r="B69" s="110"/>
      <c r="C69" s="25"/>
    </row>
    <row r="70" spans="2:3" x14ac:dyDescent="0.2">
      <c r="B70" s="110"/>
      <c r="C70" s="25"/>
    </row>
    <row r="71" spans="2:3" x14ac:dyDescent="0.2">
      <c r="B71" s="110"/>
      <c r="C71" s="25"/>
    </row>
    <row r="72" spans="2:3" x14ac:dyDescent="0.2">
      <c r="B72" s="110"/>
      <c r="C72" s="25"/>
    </row>
    <row r="73" spans="2:3" x14ac:dyDescent="0.2">
      <c r="B73" s="110"/>
      <c r="C73" s="25"/>
    </row>
    <row r="74" spans="2:3" x14ac:dyDescent="0.2">
      <c r="B74" s="110"/>
      <c r="C74" s="25"/>
    </row>
    <row r="75" spans="2:3" x14ac:dyDescent="0.2">
      <c r="B75" s="110"/>
      <c r="C75" s="25"/>
    </row>
    <row r="76" spans="2:3" x14ac:dyDescent="0.2">
      <c r="B76" s="110"/>
      <c r="C76" s="25"/>
    </row>
    <row r="77" spans="2:3" x14ac:dyDescent="0.2">
      <c r="B77" s="110"/>
      <c r="C77" s="25"/>
    </row>
    <row r="78" spans="2:3" x14ac:dyDescent="0.2">
      <c r="B78" s="110"/>
      <c r="C78" s="25"/>
    </row>
    <row r="79" spans="2:3" x14ac:dyDescent="0.2">
      <c r="B79" s="110"/>
      <c r="C79" s="25"/>
    </row>
    <row r="80" spans="2:3" x14ac:dyDescent="0.2">
      <c r="B80" s="110"/>
      <c r="C80" s="25"/>
    </row>
    <row r="81" spans="1:3" x14ac:dyDescent="0.2">
      <c r="B81" s="110"/>
      <c r="C81" s="25"/>
    </row>
    <row r="82" spans="1:3" x14ac:dyDescent="0.2">
      <c r="B82" s="110"/>
      <c r="C82" s="25"/>
    </row>
    <row r="83" spans="1:3" x14ac:dyDescent="0.2">
      <c r="B83" s="110"/>
      <c r="C83" s="25"/>
    </row>
    <row r="84" spans="1:3" x14ac:dyDescent="0.2">
      <c r="B84" s="110"/>
      <c r="C84" s="25"/>
    </row>
    <row r="85" spans="1:3" x14ac:dyDescent="0.2">
      <c r="A85" s="81"/>
      <c r="B85" s="16"/>
      <c r="C85" s="25"/>
    </row>
    <row r="86" spans="1:3" x14ac:dyDescent="0.2">
      <c r="A86" s="60"/>
      <c r="B86" s="70"/>
      <c r="C86" s="25"/>
    </row>
    <row r="87" spans="1:3" x14ac:dyDescent="0.2">
      <c r="A87" s="60"/>
      <c r="B87" s="70"/>
      <c r="C87" s="25"/>
    </row>
    <row r="88" spans="1:3" x14ac:dyDescent="0.2">
      <c r="B88" s="110"/>
      <c r="C88" s="25"/>
    </row>
    <row r="89" spans="1:3" x14ac:dyDescent="0.2">
      <c r="B89" s="110"/>
      <c r="C89" s="25"/>
    </row>
    <row r="90" spans="1:3" x14ac:dyDescent="0.2">
      <c r="B90" s="110"/>
      <c r="C90" s="25"/>
    </row>
    <row r="91" spans="1:3" x14ac:dyDescent="0.2">
      <c r="B91" s="110"/>
      <c r="C91" s="25"/>
    </row>
    <row r="92" spans="1:3" x14ac:dyDescent="0.2">
      <c r="B92" s="110"/>
      <c r="C92" s="25"/>
    </row>
    <row r="93" spans="1:3" x14ac:dyDescent="0.2">
      <c r="B93" s="110"/>
      <c r="C93" s="25"/>
    </row>
    <row r="94" spans="1:3" x14ac:dyDescent="0.2">
      <c r="B94" s="110"/>
      <c r="C94" s="25"/>
    </row>
    <row r="95" spans="1:3" x14ac:dyDescent="0.2">
      <c r="B95" s="110"/>
      <c r="C95" s="25"/>
    </row>
    <row r="96" spans="1:3" x14ac:dyDescent="0.2">
      <c r="B96" s="110"/>
      <c r="C96" s="25"/>
    </row>
    <row r="97" spans="2:3" x14ac:dyDescent="0.2">
      <c r="B97" s="110"/>
      <c r="C97" s="25"/>
    </row>
    <row r="98" spans="2:3" x14ac:dyDescent="0.2">
      <c r="B98" s="110"/>
      <c r="C98" s="25"/>
    </row>
    <row r="99" spans="2:3" x14ac:dyDescent="0.2">
      <c r="B99" s="110"/>
      <c r="C99" s="25"/>
    </row>
    <row r="100" spans="2:3" x14ac:dyDescent="0.2">
      <c r="B100" s="110"/>
      <c r="C100" s="25"/>
    </row>
    <row r="101" spans="2:3" x14ac:dyDescent="0.2">
      <c r="B101" s="110"/>
      <c r="C101" s="25"/>
    </row>
    <row r="102" spans="2:3" x14ac:dyDescent="0.2">
      <c r="B102" s="110"/>
      <c r="C102" s="25"/>
    </row>
    <row r="103" spans="2:3" x14ac:dyDescent="0.2">
      <c r="B103" s="110"/>
      <c r="C103" s="25"/>
    </row>
    <row r="104" spans="2:3" x14ac:dyDescent="0.2">
      <c r="B104" s="110"/>
      <c r="C104" s="25"/>
    </row>
    <row r="105" spans="2:3" x14ac:dyDescent="0.2">
      <c r="B105" s="110"/>
      <c r="C105" s="25"/>
    </row>
    <row r="106" spans="2:3" x14ac:dyDescent="0.2">
      <c r="B106" s="110"/>
      <c r="C106" s="25"/>
    </row>
    <row r="107" spans="2:3" x14ac:dyDescent="0.2">
      <c r="B107" s="110"/>
      <c r="C107" s="25"/>
    </row>
    <row r="108" spans="2:3" x14ac:dyDescent="0.2">
      <c r="B108" s="110"/>
      <c r="C108" s="25"/>
    </row>
    <row r="109" spans="2:3" x14ac:dyDescent="0.2">
      <c r="B109" s="110"/>
      <c r="C109" s="25"/>
    </row>
    <row r="110" spans="2:3" x14ac:dyDescent="0.2">
      <c r="B110" s="110"/>
      <c r="C110" s="25"/>
    </row>
    <row r="111" spans="2:3" x14ac:dyDescent="0.2">
      <c r="B111" s="110"/>
      <c r="C111" s="25"/>
    </row>
    <row r="112" spans="2:3" x14ac:dyDescent="0.2">
      <c r="B112" s="110"/>
      <c r="C112" s="25"/>
    </row>
    <row r="113" spans="2:3" x14ac:dyDescent="0.2">
      <c r="B113" s="110"/>
      <c r="C113" s="25"/>
    </row>
    <row r="114" spans="2:3" x14ac:dyDescent="0.2">
      <c r="B114" s="110"/>
      <c r="C114" s="25"/>
    </row>
    <row r="115" spans="2:3" x14ac:dyDescent="0.2">
      <c r="B115" s="110"/>
      <c r="C115" s="25"/>
    </row>
    <row r="116" spans="2:3" x14ac:dyDescent="0.2">
      <c r="B116" s="110"/>
      <c r="C116" s="25"/>
    </row>
    <row r="117" spans="2:3" x14ac:dyDescent="0.2">
      <c r="B117" s="110"/>
      <c r="C117" s="25"/>
    </row>
    <row r="118" spans="2:3" x14ac:dyDescent="0.2">
      <c r="B118" s="110"/>
      <c r="C118" s="25"/>
    </row>
    <row r="119" spans="2:3" x14ac:dyDescent="0.2">
      <c r="B119" s="110"/>
      <c r="C119" s="25"/>
    </row>
    <row r="120" spans="2:3" x14ac:dyDescent="0.2">
      <c r="B120" s="110"/>
      <c r="C120" s="25"/>
    </row>
    <row r="121" spans="2:3" x14ac:dyDescent="0.2">
      <c r="B121" s="110"/>
      <c r="C121" s="25"/>
    </row>
    <row r="122" spans="2:3" x14ac:dyDescent="0.2">
      <c r="B122" s="110"/>
      <c r="C122" s="25"/>
    </row>
    <row r="123" spans="2:3" x14ac:dyDescent="0.2">
      <c r="B123" s="110"/>
      <c r="C123" s="25"/>
    </row>
    <row r="124" spans="2:3" x14ac:dyDescent="0.2">
      <c r="B124" s="110"/>
      <c r="C124" s="25"/>
    </row>
    <row r="125" spans="2:3" x14ac:dyDescent="0.2">
      <c r="B125" s="110"/>
      <c r="C125" s="25"/>
    </row>
    <row r="126" spans="2:3" x14ac:dyDescent="0.2">
      <c r="B126" s="110"/>
      <c r="C126" s="25"/>
    </row>
    <row r="127" spans="2:3" x14ac:dyDescent="0.2">
      <c r="B127" s="110"/>
      <c r="C127" s="25"/>
    </row>
    <row r="128" spans="2:3" x14ac:dyDescent="0.2">
      <c r="B128" s="110"/>
      <c r="C128" s="25"/>
    </row>
    <row r="129" spans="2:3" x14ac:dyDescent="0.2">
      <c r="B129" s="110"/>
      <c r="C129" s="25"/>
    </row>
    <row r="130" spans="2:3" x14ac:dyDescent="0.2">
      <c r="B130" s="110"/>
      <c r="C130" s="25"/>
    </row>
    <row r="131" spans="2:3" x14ac:dyDescent="0.2">
      <c r="B131" s="110"/>
      <c r="C131" s="25"/>
    </row>
    <row r="132" spans="2:3" x14ac:dyDescent="0.2">
      <c r="B132" s="110"/>
      <c r="C132" s="25"/>
    </row>
    <row r="133" spans="2:3" x14ac:dyDescent="0.2">
      <c r="B133" s="110"/>
      <c r="C133" s="25"/>
    </row>
    <row r="134" spans="2:3" x14ac:dyDescent="0.2">
      <c r="B134" s="110"/>
      <c r="C134" s="25"/>
    </row>
    <row r="135" spans="2:3" x14ac:dyDescent="0.2">
      <c r="B135" s="110"/>
      <c r="C135" s="25"/>
    </row>
    <row r="136" spans="2:3" x14ac:dyDescent="0.2">
      <c r="B136" s="110"/>
      <c r="C136" s="25"/>
    </row>
    <row r="137" spans="2:3" x14ac:dyDescent="0.2">
      <c r="B137" s="110"/>
      <c r="C137" s="25"/>
    </row>
    <row r="138" spans="2:3" x14ac:dyDescent="0.2">
      <c r="B138" s="110"/>
      <c r="C138" s="25"/>
    </row>
    <row r="139" spans="2:3" x14ac:dyDescent="0.2">
      <c r="B139" s="110"/>
      <c r="C139" s="25"/>
    </row>
    <row r="140" spans="2:3" x14ac:dyDescent="0.2">
      <c r="B140" s="110"/>
      <c r="C140" s="25"/>
    </row>
    <row r="141" spans="2:3" x14ac:dyDescent="0.2">
      <c r="B141" s="110"/>
      <c r="C141" s="25"/>
    </row>
    <row r="142" spans="2:3" x14ac:dyDescent="0.2">
      <c r="B142" s="110"/>
      <c r="C142" s="25"/>
    </row>
    <row r="143" spans="2:3" x14ac:dyDescent="0.2">
      <c r="B143" s="110"/>
      <c r="C143" s="25"/>
    </row>
    <row r="144" spans="2:3" x14ac:dyDescent="0.2">
      <c r="B144" s="110"/>
      <c r="C144" s="25"/>
    </row>
    <row r="145" spans="2:3" x14ac:dyDescent="0.2">
      <c r="B145" s="110"/>
      <c r="C145" s="25"/>
    </row>
    <row r="146" spans="2:3" x14ac:dyDescent="0.2">
      <c r="B146" s="110"/>
      <c r="C146" s="25"/>
    </row>
    <row r="147" spans="2:3" x14ac:dyDescent="0.2">
      <c r="B147" s="110"/>
      <c r="C147" s="25"/>
    </row>
    <row r="148" spans="2:3" x14ac:dyDescent="0.2">
      <c r="B148" s="110"/>
      <c r="C148" s="25"/>
    </row>
    <row r="149" spans="2:3" x14ac:dyDescent="0.2">
      <c r="B149" s="110"/>
      <c r="C149" s="25"/>
    </row>
    <row r="150" spans="2:3" x14ac:dyDescent="0.2">
      <c r="B150" s="110"/>
      <c r="C150" s="25"/>
    </row>
    <row r="151" spans="2:3" x14ac:dyDescent="0.2">
      <c r="B151" s="110"/>
      <c r="C151" s="25"/>
    </row>
    <row r="152" spans="2:3" x14ac:dyDescent="0.2">
      <c r="B152" s="110"/>
      <c r="C152" s="25"/>
    </row>
    <row r="153" spans="2:3" x14ac:dyDescent="0.2">
      <c r="B153" s="110"/>
      <c r="C153" s="25"/>
    </row>
    <row r="154" spans="2:3" x14ac:dyDescent="0.2">
      <c r="B154" s="110"/>
      <c r="C154" s="25"/>
    </row>
    <row r="155" spans="2:3" x14ac:dyDescent="0.2">
      <c r="B155" s="110"/>
      <c r="C155" s="25"/>
    </row>
    <row r="156" spans="2:3" x14ac:dyDescent="0.2">
      <c r="B156" s="110"/>
      <c r="C156" s="25"/>
    </row>
    <row r="157" spans="2:3" x14ac:dyDescent="0.2">
      <c r="B157" s="110"/>
      <c r="C157" s="25"/>
    </row>
    <row r="158" spans="2:3" x14ac:dyDescent="0.2">
      <c r="B158" s="110"/>
      <c r="C158" s="25"/>
    </row>
    <row r="159" spans="2:3" x14ac:dyDescent="0.2">
      <c r="B159" s="110"/>
      <c r="C159" s="25"/>
    </row>
    <row r="160" spans="2:3" x14ac:dyDescent="0.2">
      <c r="B160" s="110"/>
      <c r="C160" s="25"/>
    </row>
    <row r="161" spans="2:3" x14ac:dyDescent="0.2">
      <c r="B161" s="110"/>
      <c r="C161" s="25"/>
    </row>
    <row r="162" spans="2:3" x14ac:dyDescent="0.2">
      <c r="B162" s="110"/>
      <c r="C162" s="25"/>
    </row>
    <row r="163" spans="2:3" x14ac:dyDescent="0.2">
      <c r="B163" s="110"/>
      <c r="C163" s="25"/>
    </row>
    <row r="164" spans="2:3" x14ac:dyDescent="0.2">
      <c r="B164" s="110"/>
      <c r="C164" s="25"/>
    </row>
    <row r="165" spans="2:3" x14ac:dyDescent="0.2">
      <c r="B165" s="110"/>
      <c r="C165" s="25"/>
    </row>
    <row r="166" spans="2:3" x14ac:dyDescent="0.2">
      <c r="B166" s="110"/>
      <c r="C166" s="25"/>
    </row>
    <row r="167" spans="2:3" x14ac:dyDescent="0.2">
      <c r="B167" s="110"/>
      <c r="C167" s="25"/>
    </row>
    <row r="168" spans="2:3" x14ac:dyDescent="0.2">
      <c r="B168" s="110"/>
      <c r="C168" s="25"/>
    </row>
    <row r="169" spans="2:3" x14ac:dyDescent="0.2">
      <c r="B169" s="110"/>
      <c r="C169" s="25"/>
    </row>
    <row r="170" spans="2:3" x14ac:dyDescent="0.2">
      <c r="B170" s="110"/>
      <c r="C170" s="25"/>
    </row>
    <row r="171" spans="2:3" x14ac:dyDescent="0.2">
      <c r="B171" s="110"/>
      <c r="C171" s="25"/>
    </row>
    <row r="172" spans="2:3" x14ac:dyDescent="0.2">
      <c r="B172" s="110"/>
      <c r="C172" s="25"/>
    </row>
    <row r="173" spans="2:3" x14ac:dyDescent="0.2">
      <c r="B173" s="110"/>
      <c r="C173" s="25"/>
    </row>
    <row r="174" spans="2:3" x14ac:dyDescent="0.2">
      <c r="B174" s="110"/>
      <c r="C174" s="25"/>
    </row>
    <row r="175" spans="2:3" x14ac:dyDescent="0.2">
      <c r="B175" s="110"/>
      <c r="C175" s="25"/>
    </row>
    <row r="176" spans="2:3" x14ac:dyDescent="0.2">
      <c r="B176" s="110"/>
      <c r="C176" s="25"/>
    </row>
    <row r="177" spans="2:3" x14ac:dyDescent="0.2">
      <c r="B177" s="110"/>
      <c r="C177" s="25"/>
    </row>
    <row r="178" spans="2:3" x14ac:dyDescent="0.2">
      <c r="B178" s="110"/>
      <c r="C178" s="25"/>
    </row>
    <row r="179" spans="2:3" x14ac:dyDescent="0.2">
      <c r="B179" s="110"/>
      <c r="C179" s="25"/>
    </row>
    <row r="180" spans="2:3" x14ac:dyDescent="0.2">
      <c r="B180" s="110"/>
      <c r="C180" s="25"/>
    </row>
    <row r="181" spans="2:3" x14ac:dyDescent="0.2">
      <c r="B181" s="110"/>
      <c r="C181" s="25"/>
    </row>
    <row r="182" spans="2:3" x14ac:dyDescent="0.2">
      <c r="B182" s="110"/>
      <c r="C182" s="25"/>
    </row>
    <row r="183" spans="2:3" x14ac:dyDescent="0.2">
      <c r="B183" s="110"/>
      <c r="C183" s="25"/>
    </row>
    <row r="184" spans="2:3" x14ac:dyDescent="0.2">
      <c r="B184" s="110"/>
      <c r="C184" s="25"/>
    </row>
    <row r="185" spans="2:3" x14ac:dyDescent="0.2">
      <c r="B185" s="110"/>
      <c r="C185" s="25"/>
    </row>
    <row r="186" spans="2:3" x14ac:dyDescent="0.2">
      <c r="B186" s="110"/>
      <c r="C186" s="25"/>
    </row>
    <row r="187" spans="2:3" x14ac:dyDescent="0.2">
      <c r="B187" s="110"/>
      <c r="C187" s="25"/>
    </row>
    <row r="188" spans="2:3" x14ac:dyDescent="0.2">
      <c r="B188" s="110"/>
      <c r="C188" s="25"/>
    </row>
    <row r="189" spans="2:3" x14ac:dyDescent="0.2">
      <c r="B189" s="110"/>
      <c r="C189" s="25"/>
    </row>
    <row r="190" spans="2:3" x14ac:dyDescent="0.2">
      <c r="B190" s="110"/>
      <c r="C190" s="25"/>
    </row>
    <row r="191" spans="2:3" x14ac:dyDescent="0.2">
      <c r="B191" s="110"/>
      <c r="C191" s="25"/>
    </row>
    <row r="192" spans="2:3" x14ac:dyDescent="0.2">
      <c r="B192" s="110"/>
      <c r="C192" s="25"/>
    </row>
    <row r="193" spans="2:3" x14ac:dyDescent="0.2">
      <c r="B193" s="110"/>
      <c r="C193" s="25"/>
    </row>
    <row r="194" spans="2:3" x14ac:dyDescent="0.2">
      <c r="B194" s="110"/>
      <c r="C194" s="25"/>
    </row>
    <row r="195" spans="2:3" x14ac:dyDescent="0.2">
      <c r="B195" s="110"/>
      <c r="C195" s="25"/>
    </row>
    <row r="196" spans="2:3" x14ac:dyDescent="0.2">
      <c r="B196" s="110"/>
      <c r="C196" s="25"/>
    </row>
    <row r="197" spans="2:3" x14ac:dyDescent="0.2">
      <c r="B197" s="110"/>
      <c r="C197" s="25"/>
    </row>
    <row r="198" spans="2:3" x14ac:dyDescent="0.2">
      <c r="B198" s="110"/>
      <c r="C198" s="25"/>
    </row>
    <row r="199" spans="2:3" x14ac:dyDescent="0.2">
      <c r="B199" s="110"/>
      <c r="C199" s="25"/>
    </row>
    <row r="200" spans="2:3" x14ac:dyDescent="0.2">
      <c r="B200" s="110"/>
      <c r="C200" s="25"/>
    </row>
    <row r="201" spans="2:3" x14ac:dyDescent="0.2">
      <c r="B201" s="110"/>
      <c r="C201" s="25"/>
    </row>
    <row r="202" spans="2:3" x14ac:dyDescent="0.2">
      <c r="B202" s="110"/>
      <c r="C202" s="25"/>
    </row>
    <row r="203" spans="2:3" x14ac:dyDescent="0.2">
      <c r="B203" s="110"/>
      <c r="C203" s="25"/>
    </row>
    <row r="204" spans="2:3" x14ac:dyDescent="0.2">
      <c r="B204" s="110"/>
      <c r="C204" s="25"/>
    </row>
    <row r="205" spans="2:3" x14ac:dyDescent="0.2">
      <c r="B205" s="110"/>
      <c r="C205" s="25"/>
    </row>
    <row r="206" spans="2:3" x14ac:dyDescent="0.2">
      <c r="B206" s="110"/>
      <c r="C206" s="25"/>
    </row>
    <row r="207" spans="2:3" x14ac:dyDescent="0.2">
      <c r="B207" s="110"/>
      <c r="C207" s="25"/>
    </row>
    <row r="208" spans="2:3" x14ac:dyDescent="0.2">
      <c r="B208" s="110"/>
      <c r="C208" s="25"/>
    </row>
    <row r="209" spans="2:3" x14ac:dyDescent="0.2">
      <c r="B209" s="110"/>
      <c r="C209" s="25"/>
    </row>
    <row r="210" spans="2:3" x14ac:dyDescent="0.2">
      <c r="B210" s="110"/>
      <c r="C210" s="25"/>
    </row>
    <row r="211" spans="2:3" x14ac:dyDescent="0.2">
      <c r="B211" s="110"/>
      <c r="C211" s="25"/>
    </row>
    <row r="212" spans="2:3" x14ac:dyDescent="0.2">
      <c r="B212" s="110"/>
      <c r="C212" s="25"/>
    </row>
    <row r="213" spans="2:3" x14ac:dyDescent="0.2">
      <c r="B213" s="110"/>
      <c r="C213" s="25"/>
    </row>
    <row r="214" spans="2:3" x14ac:dyDescent="0.2">
      <c r="B214" s="110"/>
      <c r="C214" s="25"/>
    </row>
    <row r="215" spans="2:3" x14ac:dyDescent="0.2">
      <c r="B215" s="110"/>
      <c r="C215" s="25"/>
    </row>
    <row r="216" spans="2:3" x14ac:dyDescent="0.2">
      <c r="B216" s="110"/>
      <c r="C216" s="25"/>
    </row>
    <row r="217" spans="2:3" x14ac:dyDescent="0.2">
      <c r="B217" s="110"/>
      <c r="C217" s="25"/>
    </row>
    <row r="218" spans="2:3" x14ac:dyDescent="0.2">
      <c r="B218" s="110"/>
      <c r="C218" s="25"/>
    </row>
    <row r="219" spans="2:3" x14ac:dyDescent="0.2">
      <c r="B219" s="110"/>
      <c r="C219" s="25"/>
    </row>
    <row r="220" spans="2:3" x14ac:dyDescent="0.2">
      <c r="B220" s="110"/>
      <c r="C220" s="25"/>
    </row>
    <row r="221" spans="2:3" x14ac:dyDescent="0.2">
      <c r="B221" s="110"/>
      <c r="C221" s="25"/>
    </row>
    <row r="222" spans="2:3" x14ac:dyDescent="0.2">
      <c r="B222" s="110"/>
      <c r="C222" s="25"/>
    </row>
    <row r="223" spans="2:3" x14ac:dyDescent="0.2">
      <c r="B223" s="110"/>
      <c r="C223" s="25"/>
    </row>
    <row r="224" spans="2:3" x14ac:dyDescent="0.2">
      <c r="B224" s="110"/>
      <c r="C224" s="25"/>
    </row>
    <row r="225" spans="2:3" x14ac:dyDescent="0.2">
      <c r="B225" s="110"/>
      <c r="C225" s="25"/>
    </row>
    <row r="226" spans="2:3" x14ac:dyDescent="0.2">
      <c r="B226" s="110"/>
      <c r="C226" s="25"/>
    </row>
    <row r="227" spans="2:3" x14ac:dyDescent="0.2">
      <c r="B227" s="110"/>
      <c r="C227" s="25"/>
    </row>
    <row r="228" spans="2:3" x14ac:dyDescent="0.2">
      <c r="B228" s="110"/>
      <c r="C228" s="25"/>
    </row>
    <row r="229" spans="2:3" x14ac:dyDescent="0.2">
      <c r="B229" s="110"/>
      <c r="C229" s="25"/>
    </row>
    <row r="230" spans="2:3" x14ac:dyDescent="0.2">
      <c r="B230" s="110"/>
      <c r="C230" s="25"/>
    </row>
    <row r="231" spans="2:3" x14ac:dyDescent="0.2">
      <c r="B231" s="110"/>
      <c r="C231" s="25"/>
    </row>
    <row r="232" spans="2:3" x14ac:dyDescent="0.2">
      <c r="B232" s="110"/>
      <c r="C232" s="25"/>
    </row>
    <row r="233" spans="2:3" x14ac:dyDescent="0.2">
      <c r="B233" s="110"/>
      <c r="C233" s="25"/>
    </row>
    <row r="234" spans="2:3" x14ac:dyDescent="0.2">
      <c r="B234" s="110"/>
      <c r="C234" s="25"/>
    </row>
    <row r="235" spans="2:3" x14ac:dyDescent="0.2">
      <c r="B235" s="110"/>
      <c r="C235" s="25"/>
    </row>
    <row r="236" spans="2:3" x14ac:dyDescent="0.2">
      <c r="B236" s="110"/>
      <c r="C236" s="25"/>
    </row>
    <row r="237" spans="2:3" x14ac:dyDescent="0.2">
      <c r="B237" s="110"/>
      <c r="C237" s="25"/>
    </row>
    <row r="238" spans="2:3" x14ac:dyDescent="0.2">
      <c r="B238" s="110"/>
      <c r="C238" s="25"/>
    </row>
    <row r="239" spans="2:3" x14ac:dyDescent="0.2">
      <c r="B239" s="110"/>
      <c r="C239" s="25"/>
    </row>
    <row r="240" spans="2:3" x14ac:dyDescent="0.2">
      <c r="B240" s="110"/>
      <c r="C240" s="25"/>
    </row>
    <row r="241" spans="2:3" x14ac:dyDescent="0.2">
      <c r="B241" s="110"/>
      <c r="C241" s="25"/>
    </row>
    <row r="242" spans="2:3" x14ac:dyDescent="0.2">
      <c r="B242" s="110"/>
      <c r="C242" s="25"/>
    </row>
    <row r="243" spans="2:3" x14ac:dyDescent="0.2">
      <c r="B243" s="110"/>
      <c r="C243" s="25"/>
    </row>
    <row r="244" spans="2:3" x14ac:dyDescent="0.2">
      <c r="B244" s="110"/>
      <c r="C244" s="25"/>
    </row>
    <row r="245" spans="2:3" x14ac:dyDescent="0.2">
      <c r="B245" s="110"/>
      <c r="C245" s="25"/>
    </row>
    <row r="246" spans="2:3" x14ac:dyDescent="0.2">
      <c r="B246" s="110"/>
      <c r="C246" s="25"/>
    </row>
    <row r="247" spans="2:3" x14ac:dyDescent="0.2">
      <c r="B247" s="110"/>
      <c r="C247" s="25"/>
    </row>
    <row r="248" spans="2:3" x14ac:dyDescent="0.2">
      <c r="B248" s="110"/>
      <c r="C248" s="25"/>
    </row>
    <row r="249" spans="2:3" x14ac:dyDescent="0.2">
      <c r="B249" s="110"/>
      <c r="C249" s="25"/>
    </row>
    <row r="250" spans="2:3" x14ac:dyDescent="0.2">
      <c r="B250" s="110"/>
      <c r="C250" s="25"/>
    </row>
    <row r="251" spans="2:3" x14ac:dyDescent="0.2">
      <c r="B251" s="110"/>
      <c r="C251" s="25"/>
    </row>
    <row r="252" spans="2:3" x14ac:dyDescent="0.2">
      <c r="B252" s="110"/>
      <c r="C252" s="25"/>
    </row>
    <row r="253" spans="2:3" x14ac:dyDescent="0.2">
      <c r="B253" s="110"/>
      <c r="C253" s="25"/>
    </row>
    <row r="254" spans="2:3" x14ac:dyDescent="0.2">
      <c r="B254" s="110"/>
      <c r="C254" s="25"/>
    </row>
    <row r="255" spans="2:3" x14ac:dyDescent="0.2">
      <c r="B255" s="110"/>
      <c r="C255" s="25"/>
    </row>
    <row r="256" spans="2:3" x14ac:dyDescent="0.2">
      <c r="B256" s="110"/>
      <c r="C256" s="25"/>
    </row>
    <row r="257" spans="2:3" x14ac:dyDescent="0.2">
      <c r="B257" s="110"/>
      <c r="C257" s="25"/>
    </row>
    <row r="258" spans="2:3" x14ac:dyDescent="0.2">
      <c r="B258" s="110"/>
      <c r="C258" s="25"/>
    </row>
    <row r="259" spans="2:3" x14ac:dyDescent="0.2">
      <c r="B259" s="110"/>
      <c r="C259" s="25"/>
    </row>
    <row r="260" spans="2:3" x14ac:dyDescent="0.2">
      <c r="B260" s="110"/>
      <c r="C260" s="25"/>
    </row>
    <row r="261" spans="2:3" x14ac:dyDescent="0.2">
      <c r="B261" s="110"/>
      <c r="C261" s="25"/>
    </row>
    <row r="262" spans="2:3" x14ac:dyDescent="0.2">
      <c r="B262" s="110"/>
      <c r="C262" s="25"/>
    </row>
    <row r="263" spans="2:3" x14ac:dyDescent="0.2">
      <c r="B263" s="110"/>
      <c r="C263" s="25"/>
    </row>
    <row r="264" spans="2:3" x14ac:dyDescent="0.2">
      <c r="B264" s="110"/>
      <c r="C264" s="25"/>
    </row>
    <row r="265" spans="2:3" x14ac:dyDescent="0.2">
      <c r="B265" s="110"/>
      <c r="C265" s="25"/>
    </row>
    <row r="266" spans="2:3" x14ac:dyDescent="0.2">
      <c r="B266" s="110"/>
      <c r="C266" s="25"/>
    </row>
    <row r="267" spans="2:3" x14ac:dyDescent="0.2">
      <c r="B267" s="110"/>
      <c r="C267" s="25"/>
    </row>
    <row r="268" spans="2:3" x14ac:dyDescent="0.2">
      <c r="B268" s="110"/>
      <c r="C268" s="25"/>
    </row>
    <row r="269" spans="2:3" x14ac:dyDescent="0.2">
      <c r="B269" s="110"/>
      <c r="C269" s="25"/>
    </row>
    <row r="270" spans="2:3" x14ac:dyDescent="0.2">
      <c r="B270" s="110"/>
      <c r="C270" s="25"/>
    </row>
    <row r="271" spans="2:3" x14ac:dyDescent="0.2">
      <c r="B271" s="110"/>
      <c r="C271" s="25"/>
    </row>
    <row r="272" spans="2:3" x14ac:dyDescent="0.2">
      <c r="B272" s="110"/>
      <c r="C272" s="25"/>
    </row>
    <row r="273" spans="2:3" x14ac:dyDescent="0.2">
      <c r="B273" s="110"/>
      <c r="C273" s="25"/>
    </row>
    <row r="274" spans="2:3" x14ac:dyDescent="0.2">
      <c r="B274" s="110"/>
      <c r="C274" s="25"/>
    </row>
    <row r="275" spans="2:3" x14ac:dyDescent="0.2">
      <c r="B275" s="110"/>
      <c r="C275" s="25"/>
    </row>
    <row r="276" spans="2:3" x14ac:dyDescent="0.2">
      <c r="B276" s="110"/>
      <c r="C276" s="25"/>
    </row>
    <row r="277" spans="2:3" x14ac:dyDescent="0.2">
      <c r="B277" s="110"/>
      <c r="C277" s="25"/>
    </row>
    <row r="278" spans="2:3" x14ac:dyDescent="0.2">
      <c r="B278" s="110"/>
      <c r="C278" s="25"/>
    </row>
    <row r="279" spans="2:3" x14ac:dyDescent="0.2">
      <c r="B279" s="110"/>
      <c r="C279" s="25"/>
    </row>
    <row r="280" spans="2:3" x14ac:dyDescent="0.2">
      <c r="B280" s="110"/>
      <c r="C280" s="25"/>
    </row>
    <row r="281" spans="2:3" x14ac:dyDescent="0.2">
      <c r="B281" s="110"/>
      <c r="C281" s="25"/>
    </row>
    <row r="282" spans="2:3" x14ac:dyDescent="0.2">
      <c r="B282" s="110"/>
      <c r="C282" s="25"/>
    </row>
    <row r="283" spans="2:3" x14ac:dyDescent="0.2">
      <c r="B283" s="110"/>
      <c r="C283" s="25"/>
    </row>
    <row r="284" spans="2:3" x14ac:dyDescent="0.2">
      <c r="B284" s="110"/>
      <c r="C284" s="25"/>
    </row>
    <row r="285" spans="2:3" x14ac:dyDescent="0.2">
      <c r="B285" s="110"/>
      <c r="C285" s="25"/>
    </row>
    <row r="286" spans="2:3" x14ac:dyDescent="0.2">
      <c r="B286" s="110"/>
      <c r="C286" s="25"/>
    </row>
    <row r="287" spans="2:3" x14ac:dyDescent="0.2">
      <c r="B287" s="110"/>
      <c r="C287" s="25"/>
    </row>
    <row r="288" spans="2:3" x14ac:dyDescent="0.2">
      <c r="B288" s="110"/>
      <c r="C288" s="25"/>
    </row>
    <row r="289" spans="2:3" x14ac:dyDescent="0.2">
      <c r="B289" s="110"/>
      <c r="C289" s="25"/>
    </row>
    <row r="290" spans="2:3" x14ac:dyDescent="0.2">
      <c r="B290" s="110"/>
      <c r="C290" s="25"/>
    </row>
    <row r="291" spans="2:3" x14ac:dyDescent="0.2">
      <c r="B291" s="110"/>
      <c r="C291" s="25"/>
    </row>
    <row r="292" spans="2:3" x14ac:dyDescent="0.2">
      <c r="B292" s="110"/>
      <c r="C292" s="25"/>
    </row>
    <row r="293" spans="2:3" x14ac:dyDescent="0.2">
      <c r="B293" s="110"/>
      <c r="C293" s="25"/>
    </row>
    <row r="294" spans="2:3" x14ac:dyDescent="0.2">
      <c r="B294" s="110"/>
      <c r="C294" s="25"/>
    </row>
    <row r="295" spans="2:3" x14ac:dyDescent="0.2">
      <c r="B295" s="110"/>
      <c r="C295" s="25"/>
    </row>
    <row r="296" spans="2:3" x14ac:dyDescent="0.2">
      <c r="B296" s="110"/>
      <c r="C296" s="25"/>
    </row>
    <row r="297" spans="2:3" x14ac:dyDescent="0.2">
      <c r="B297" s="110"/>
      <c r="C297" s="25"/>
    </row>
    <row r="298" spans="2:3" x14ac:dyDescent="0.2">
      <c r="B298" s="110"/>
      <c r="C298" s="25"/>
    </row>
    <row r="299" spans="2:3" x14ac:dyDescent="0.2">
      <c r="B299" s="110"/>
      <c r="C299" s="25"/>
    </row>
    <row r="300" spans="2:3" x14ac:dyDescent="0.2">
      <c r="B300" s="110"/>
      <c r="C300" s="25"/>
    </row>
    <row r="301" spans="2:3" x14ac:dyDescent="0.2">
      <c r="B301" s="110"/>
      <c r="C301" s="25"/>
    </row>
    <row r="302" spans="2:3" x14ac:dyDescent="0.2">
      <c r="B302" s="110"/>
      <c r="C302" s="25"/>
    </row>
    <row r="303" spans="2:3" x14ac:dyDescent="0.2">
      <c r="B303" s="110"/>
      <c r="C303" s="25"/>
    </row>
    <row r="304" spans="2:3" x14ac:dyDescent="0.2">
      <c r="B304" s="110"/>
      <c r="C304" s="25"/>
    </row>
    <row r="305" spans="2:3" x14ac:dyDescent="0.2">
      <c r="B305" s="110"/>
      <c r="C305" s="25"/>
    </row>
    <row r="306" spans="2:3" x14ac:dyDescent="0.2">
      <c r="B306" s="110"/>
      <c r="C306" s="25"/>
    </row>
    <row r="307" spans="2:3" x14ac:dyDescent="0.2">
      <c r="B307" s="110"/>
      <c r="C307" s="25"/>
    </row>
    <row r="308" spans="2:3" x14ac:dyDescent="0.2">
      <c r="B308" s="110"/>
      <c r="C308" s="25"/>
    </row>
    <row r="309" spans="2:3" x14ac:dyDescent="0.2">
      <c r="B309" s="110"/>
      <c r="C309" s="25"/>
    </row>
    <row r="310" spans="2:3" x14ac:dyDescent="0.2">
      <c r="B310" s="110"/>
      <c r="C310" s="25"/>
    </row>
    <row r="311" spans="2:3" x14ac:dyDescent="0.2">
      <c r="B311" s="110"/>
      <c r="C311" s="25"/>
    </row>
    <row r="312" spans="2:3" x14ac:dyDescent="0.2">
      <c r="B312" s="110"/>
      <c r="C312" s="25"/>
    </row>
    <row r="313" spans="2:3" x14ac:dyDescent="0.2">
      <c r="B313" s="110"/>
      <c r="C313" s="25"/>
    </row>
    <row r="314" spans="2:3" x14ac:dyDescent="0.2">
      <c r="B314" s="110"/>
      <c r="C314" s="25"/>
    </row>
    <row r="315" spans="2:3" x14ac:dyDescent="0.2">
      <c r="B315" s="110"/>
      <c r="C315" s="25"/>
    </row>
    <row r="316" spans="2:3" x14ac:dyDescent="0.2">
      <c r="B316" s="110"/>
      <c r="C316" s="25"/>
    </row>
    <row r="317" spans="2:3" x14ac:dyDescent="0.2">
      <c r="B317" s="110"/>
      <c r="C317" s="25"/>
    </row>
    <row r="318" spans="2:3" x14ac:dyDescent="0.2">
      <c r="B318" s="110"/>
      <c r="C318" s="25"/>
    </row>
    <row r="319" spans="2:3" x14ac:dyDescent="0.2">
      <c r="B319" s="110"/>
      <c r="C319" s="25"/>
    </row>
    <row r="320" spans="2:3" x14ac:dyDescent="0.2">
      <c r="B320" s="110"/>
      <c r="C320" s="25"/>
    </row>
    <row r="321" spans="2:3" x14ac:dyDescent="0.2">
      <c r="B321" s="110"/>
      <c r="C321" s="25"/>
    </row>
    <row r="322" spans="2:3" x14ac:dyDescent="0.2">
      <c r="B322" s="110"/>
      <c r="C322" s="25"/>
    </row>
    <row r="323" spans="2:3" x14ac:dyDescent="0.2">
      <c r="B323" s="110"/>
      <c r="C323" s="25"/>
    </row>
    <row r="324" spans="2:3" x14ac:dyDescent="0.2">
      <c r="B324" s="110"/>
      <c r="C324" s="25"/>
    </row>
    <row r="325" spans="2:3" x14ac:dyDescent="0.2">
      <c r="B325" s="110"/>
      <c r="C325" s="25"/>
    </row>
    <row r="326" spans="2:3" x14ac:dyDescent="0.2">
      <c r="B326" s="110"/>
      <c r="C326" s="25"/>
    </row>
    <row r="327" spans="2:3" x14ac:dyDescent="0.2">
      <c r="B327" s="110"/>
      <c r="C327" s="25"/>
    </row>
    <row r="328" spans="2:3" x14ac:dyDescent="0.2">
      <c r="B328" s="110"/>
      <c r="C328" s="25"/>
    </row>
    <row r="329" spans="2:3" x14ac:dyDescent="0.2">
      <c r="B329" s="110"/>
      <c r="C329" s="25"/>
    </row>
    <row r="330" spans="2:3" x14ac:dyDescent="0.2">
      <c r="B330" s="110"/>
      <c r="C330" s="25"/>
    </row>
    <row r="331" spans="2:3" x14ac:dyDescent="0.2">
      <c r="B331" s="110"/>
      <c r="C331" s="25"/>
    </row>
    <row r="332" spans="2:3" x14ac:dyDescent="0.2">
      <c r="B332" s="110"/>
      <c r="C332" s="25"/>
    </row>
    <row r="333" spans="2:3" x14ac:dyDescent="0.2">
      <c r="B333" s="110"/>
      <c r="C333" s="25"/>
    </row>
    <row r="334" spans="2:3" x14ac:dyDescent="0.2">
      <c r="B334" s="110"/>
      <c r="C334" s="25"/>
    </row>
    <row r="335" spans="2:3" x14ac:dyDescent="0.2">
      <c r="B335" s="110"/>
      <c r="C335" s="25"/>
    </row>
    <row r="336" spans="2:3" x14ac:dyDescent="0.2">
      <c r="B336" s="110"/>
      <c r="C336" s="25"/>
    </row>
    <row r="337" spans="2:3" x14ac:dyDescent="0.2">
      <c r="B337" s="110"/>
      <c r="C337" s="25"/>
    </row>
    <row r="338" spans="2:3" x14ac:dyDescent="0.2">
      <c r="B338" s="110"/>
      <c r="C338" s="25"/>
    </row>
    <row r="339" spans="2:3" x14ac:dyDescent="0.2">
      <c r="B339" s="110"/>
      <c r="C339" s="25"/>
    </row>
    <row r="340" spans="2:3" x14ac:dyDescent="0.2">
      <c r="B340" s="110"/>
      <c r="C340" s="25"/>
    </row>
    <row r="341" spans="2:3" x14ac:dyDescent="0.2">
      <c r="B341" s="110"/>
      <c r="C341" s="25"/>
    </row>
    <row r="342" spans="2:3" x14ac:dyDescent="0.2">
      <c r="B342" s="110"/>
      <c r="C342" s="25"/>
    </row>
    <row r="343" spans="2:3" x14ac:dyDescent="0.2">
      <c r="B343" s="110"/>
      <c r="C343" s="25"/>
    </row>
    <row r="344" spans="2:3" x14ac:dyDescent="0.2">
      <c r="B344" s="110"/>
      <c r="C344" s="25"/>
    </row>
    <row r="345" spans="2:3" x14ac:dyDescent="0.2">
      <c r="B345" s="110"/>
      <c r="C345" s="25"/>
    </row>
    <row r="346" spans="2:3" x14ac:dyDescent="0.2">
      <c r="B346" s="110"/>
      <c r="C346" s="25"/>
    </row>
    <row r="347" spans="2:3" x14ac:dyDescent="0.2">
      <c r="B347" s="110"/>
      <c r="C347" s="25"/>
    </row>
    <row r="348" spans="2:3" x14ac:dyDescent="0.2">
      <c r="B348" s="110"/>
      <c r="C348" s="25"/>
    </row>
    <row r="349" spans="2:3" x14ac:dyDescent="0.2">
      <c r="B349" s="110"/>
      <c r="C349" s="25"/>
    </row>
    <row r="350" spans="2:3" x14ac:dyDescent="0.2">
      <c r="B350" s="110"/>
      <c r="C350" s="25"/>
    </row>
    <row r="351" spans="2:3" x14ac:dyDescent="0.2">
      <c r="B351" s="110"/>
      <c r="C351" s="25"/>
    </row>
    <row r="352" spans="2:3" x14ac:dyDescent="0.2">
      <c r="B352" s="110"/>
      <c r="C352" s="25"/>
    </row>
    <row r="353" spans="2:3" x14ac:dyDescent="0.2">
      <c r="B353" s="110"/>
      <c r="C353" s="25"/>
    </row>
    <row r="354" spans="2:3" x14ac:dyDescent="0.2">
      <c r="B354" s="110"/>
      <c r="C354" s="25"/>
    </row>
    <row r="355" spans="2:3" x14ac:dyDescent="0.2">
      <c r="B355" s="110"/>
      <c r="C355" s="25"/>
    </row>
    <row r="356" spans="2:3" x14ac:dyDescent="0.2">
      <c r="B356" s="110"/>
      <c r="C356" s="25"/>
    </row>
    <row r="357" spans="2:3" x14ac:dyDescent="0.2">
      <c r="B357" s="110"/>
      <c r="C357" s="25"/>
    </row>
    <row r="358" spans="2:3" x14ac:dyDescent="0.2">
      <c r="B358" s="110"/>
      <c r="C358" s="25"/>
    </row>
    <row r="359" spans="2:3" x14ac:dyDescent="0.2">
      <c r="B359" s="110"/>
      <c r="C359" s="25"/>
    </row>
    <row r="360" spans="2:3" x14ac:dyDescent="0.2">
      <c r="B360" s="110"/>
      <c r="C360" s="25"/>
    </row>
    <row r="361" spans="2:3" x14ac:dyDescent="0.2">
      <c r="B361" s="110"/>
      <c r="C361" s="25"/>
    </row>
    <row r="362" spans="2:3" x14ac:dyDescent="0.2">
      <c r="B362" s="110"/>
      <c r="C362" s="25"/>
    </row>
    <row r="363" spans="2:3" x14ac:dyDescent="0.2">
      <c r="B363" s="110"/>
      <c r="C363" s="25"/>
    </row>
    <row r="364" spans="2:3" x14ac:dyDescent="0.2">
      <c r="B364" s="110"/>
      <c r="C364" s="25"/>
    </row>
    <row r="365" spans="2:3" x14ac:dyDescent="0.2">
      <c r="B365" s="110"/>
      <c r="C365" s="25"/>
    </row>
    <row r="366" spans="2:3" x14ac:dyDescent="0.2">
      <c r="B366" s="110"/>
      <c r="C366" s="25"/>
    </row>
    <row r="367" spans="2:3" x14ac:dyDescent="0.2">
      <c r="B367" s="110"/>
      <c r="C367" s="25"/>
    </row>
    <row r="368" spans="2:3" x14ac:dyDescent="0.2">
      <c r="B368" s="110"/>
      <c r="C368" s="25"/>
    </row>
    <row r="369" spans="2:3" x14ac:dyDescent="0.2">
      <c r="B369" s="110"/>
      <c r="C369" s="25"/>
    </row>
    <row r="370" spans="2:3" x14ac:dyDescent="0.2">
      <c r="B370" s="110"/>
      <c r="C370" s="25"/>
    </row>
    <row r="371" spans="2:3" x14ac:dyDescent="0.2">
      <c r="B371" s="110"/>
      <c r="C371" s="25"/>
    </row>
    <row r="372" spans="2:3" x14ac:dyDescent="0.2">
      <c r="B372" s="110"/>
      <c r="C372" s="25"/>
    </row>
    <row r="373" spans="2:3" x14ac:dyDescent="0.2">
      <c r="B373" s="110"/>
      <c r="C373" s="25"/>
    </row>
    <row r="374" spans="2:3" x14ac:dyDescent="0.2">
      <c r="B374" s="110"/>
      <c r="C374" s="25"/>
    </row>
    <row r="375" spans="2:3" x14ac:dyDescent="0.2">
      <c r="B375" s="110"/>
      <c r="C375" s="25"/>
    </row>
    <row r="376" spans="2:3" x14ac:dyDescent="0.2">
      <c r="B376" s="110"/>
      <c r="C376" s="25"/>
    </row>
    <row r="377" spans="2:3" x14ac:dyDescent="0.2">
      <c r="B377" s="110"/>
      <c r="C377" s="25"/>
    </row>
    <row r="378" spans="2:3" x14ac:dyDescent="0.2">
      <c r="B378" s="110"/>
      <c r="C378" s="25"/>
    </row>
    <row r="379" spans="2:3" x14ac:dyDescent="0.2">
      <c r="B379" s="110"/>
      <c r="C379" s="25"/>
    </row>
    <row r="380" spans="2:3" x14ac:dyDescent="0.2">
      <c r="B380" s="110"/>
      <c r="C380" s="25"/>
    </row>
    <row r="381" spans="2:3" x14ac:dyDescent="0.2">
      <c r="B381" s="110"/>
      <c r="C381" s="25"/>
    </row>
    <row r="382" spans="2:3" x14ac:dyDescent="0.2">
      <c r="B382" s="110"/>
      <c r="C382" s="25"/>
    </row>
    <row r="383" spans="2:3" x14ac:dyDescent="0.2">
      <c r="B383" s="110"/>
      <c r="C383" s="25"/>
    </row>
    <row r="384" spans="2:3" x14ac:dyDescent="0.2">
      <c r="B384" s="110"/>
      <c r="C384" s="25"/>
    </row>
    <row r="385" spans="2:3" x14ac:dyDescent="0.2">
      <c r="B385" s="110"/>
      <c r="C385" s="25"/>
    </row>
    <row r="386" spans="2:3" x14ac:dyDescent="0.2">
      <c r="B386" s="110"/>
      <c r="C386" s="25"/>
    </row>
    <row r="387" spans="2:3" x14ac:dyDescent="0.2">
      <c r="B387" s="110"/>
      <c r="C387" s="25"/>
    </row>
    <row r="388" spans="2:3" x14ac:dyDescent="0.2">
      <c r="B388" s="110"/>
      <c r="C388" s="25"/>
    </row>
    <row r="389" spans="2:3" x14ac:dyDescent="0.2">
      <c r="B389" s="110"/>
      <c r="C389" s="25"/>
    </row>
    <row r="390" spans="2:3" x14ac:dyDescent="0.2">
      <c r="B390" s="110"/>
      <c r="C390" s="25"/>
    </row>
    <row r="391" spans="2:3" x14ac:dyDescent="0.2">
      <c r="B391" s="110"/>
      <c r="C391" s="25"/>
    </row>
    <row r="392" spans="2:3" x14ac:dyDescent="0.2">
      <c r="B392" s="110"/>
      <c r="C392" s="25"/>
    </row>
    <row r="393" spans="2:3" x14ac:dyDescent="0.2">
      <c r="B393" s="110"/>
      <c r="C393" s="25"/>
    </row>
    <row r="394" spans="2:3" x14ac:dyDescent="0.2">
      <c r="B394" s="110"/>
      <c r="C394" s="25"/>
    </row>
    <row r="395" spans="2:3" x14ac:dyDescent="0.2">
      <c r="B395" s="110"/>
      <c r="C395" s="25"/>
    </row>
    <row r="396" spans="2:3" x14ac:dyDescent="0.2">
      <c r="B396" s="110"/>
      <c r="C396" s="25"/>
    </row>
    <row r="397" spans="2:3" x14ac:dyDescent="0.2">
      <c r="B397" s="110"/>
      <c r="C397" s="25"/>
    </row>
    <row r="398" spans="2:3" x14ac:dyDescent="0.2">
      <c r="B398" s="110"/>
      <c r="C398" s="25"/>
    </row>
    <row r="399" spans="2:3" x14ac:dyDescent="0.2">
      <c r="B399" s="110"/>
      <c r="C399" s="25"/>
    </row>
    <row r="400" spans="2:3" x14ac:dyDescent="0.2">
      <c r="B400" s="110"/>
      <c r="C400" s="25"/>
    </row>
    <row r="401" spans="2:3" x14ac:dyDescent="0.2">
      <c r="B401" s="110"/>
      <c r="C401" s="25"/>
    </row>
    <row r="402" spans="2:3" x14ac:dyDescent="0.2">
      <c r="B402" s="110"/>
      <c r="C402" s="25"/>
    </row>
    <row r="403" spans="2:3" x14ac:dyDescent="0.2">
      <c r="B403" s="110"/>
      <c r="C403" s="25"/>
    </row>
    <row r="404" spans="2:3" x14ac:dyDescent="0.2">
      <c r="B404" s="110"/>
      <c r="C404" s="25"/>
    </row>
    <row r="405" spans="2:3" x14ac:dyDescent="0.2">
      <c r="B405" s="110"/>
      <c r="C405" s="25"/>
    </row>
    <row r="406" spans="2:3" x14ac:dyDescent="0.2">
      <c r="B406" s="110"/>
      <c r="C406" s="25"/>
    </row>
    <row r="407" spans="2:3" x14ac:dyDescent="0.2">
      <c r="B407" s="110"/>
      <c r="C407" s="25"/>
    </row>
    <row r="408" spans="2:3" x14ac:dyDescent="0.2">
      <c r="B408" s="110"/>
      <c r="C408" s="25"/>
    </row>
    <row r="409" spans="2:3" x14ac:dyDescent="0.2">
      <c r="B409" s="110"/>
      <c r="C409" s="25"/>
    </row>
    <row r="410" spans="2:3" x14ac:dyDescent="0.2">
      <c r="B410" s="110"/>
      <c r="C410" s="25"/>
    </row>
    <row r="411" spans="2:3" x14ac:dyDescent="0.2">
      <c r="B411" s="110"/>
      <c r="C411" s="25"/>
    </row>
    <row r="412" spans="2:3" x14ac:dyDescent="0.2">
      <c r="B412" s="110"/>
      <c r="C412" s="25"/>
    </row>
    <row r="413" spans="2:3" x14ac:dyDescent="0.2">
      <c r="B413" s="110"/>
      <c r="C413" s="25"/>
    </row>
    <row r="414" spans="2:3" x14ac:dyDescent="0.2">
      <c r="B414" s="110"/>
      <c r="C414" s="25"/>
    </row>
    <row r="415" spans="2:3" x14ac:dyDescent="0.2">
      <c r="B415" s="110"/>
      <c r="C415" s="25"/>
    </row>
    <row r="416" spans="2:3" x14ac:dyDescent="0.2">
      <c r="B416" s="110"/>
      <c r="C416" s="25"/>
    </row>
    <row r="417" spans="2:3" x14ac:dyDescent="0.2">
      <c r="B417" s="110"/>
      <c r="C417" s="25"/>
    </row>
    <row r="418" spans="2:3" x14ac:dyDescent="0.2">
      <c r="B418" s="110"/>
      <c r="C418" s="25"/>
    </row>
    <row r="419" spans="2:3" x14ac:dyDescent="0.2">
      <c r="B419" s="110"/>
      <c r="C419" s="25"/>
    </row>
    <row r="420" spans="2:3" x14ac:dyDescent="0.2">
      <c r="B420" s="110"/>
      <c r="C420" s="25"/>
    </row>
    <row r="421" spans="2:3" x14ac:dyDescent="0.2">
      <c r="B421" s="110"/>
      <c r="C421" s="25"/>
    </row>
    <row r="422" spans="2:3" x14ac:dyDescent="0.2">
      <c r="B422" s="110"/>
      <c r="C422" s="25"/>
    </row>
    <row r="423" spans="2:3" x14ac:dyDescent="0.2">
      <c r="B423" s="110"/>
      <c r="C423" s="25"/>
    </row>
    <row r="424" spans="2:3" x14ac:dyDescent="0.2">
      <c r="B424" s="110"/>
      <c r="C424" s="25"/>
    </row>
    <row r="425" spans="2:3" x14ac:dyDescent="0.2">
      <c r="B425" s="110"/>
      <c r="C425" s="25"/>
    </row>
    <row r="426" spans="2:3" x14ac:dyDescent="0.2">
      <c r="B426" s="110"/>
      <c r="C426" s="25"/>
    </row>
    <row r="427" spans="2:3" x14ac:dyDescent="0.2">
      <c r="B427" s="110"/>
      <c r="C427" s="25"/>
    </row>
    <row r="428" spans="2:3" x14ac:dyDescent="0.2">
      <c r="B428" s="110"/>
      <c r="C428" s="25"/>
    </row>
    <row r="429" spans="2:3" x14ac:dyDescent="0.2">
      <c r="B429" s="110"/>
      <c r="C429" s="25"/>
    </row>
    <row r="430" spans="2:3" x14ac:dyDescent="0.2">
      <c r="B430" s="110"/>
      <c r="C430" s="25"/>
    </row>
    <row r="431" spans="2:3" x14ac:dyDescent="0.2">
      <c r="B431" s="110"/>
      <c r="C431" s="25"/>
    </row>
    <row r="432" spans="2:3" x14ac:dyDescent="0.2">
      <c r="B432" s="110"/>
      <c r="C432" s="25"/>
    </row>
    <row r="433" spans="2:3" x14ac:dyDescent="0.2">
      <c r="B433" s="110"/>
      <c r="C433" s="25"/>
    </row>
    <row r="434" spans="2:3" x14ac:dyDescent="0.2">
      <c r="B434" s="110"/>
      <c r="C434" s="25"/>
    </row>
    <row r="435" spans="2:3" x14ac:dyDescent="0.2">
      <c r="B435" s="110"/>
      <c r="C435" s="25"/>
    </row>
    <row r="436" spans="2:3" x14ac:dyDescent="0.2">
      <c r="B436" s="110"/>
      <c r="C436" s="25"/>
    </row>
    <row r="437" spans="2:3" x14ac:dyDescent="0.2">
      <c r="B437" s="110"/>
      <c r="C437" s="25"/>
    </row>
    <row r="438" spans="2:3" x14ac:dyDescent="0.2">
      <c r="B438" s="110"/>
      <c r="C438" s="25"/>
    </row>
    <row r="439" spans="2:3" x14ac:dyDescent="0.2">
      <c r="B439" s="110"/>
      <c r="C439" s="25"/>
    </row>
    <row r="440" spans="2:3" x14ac:dyDescent="0.2">
      <c r="B440" s="110"/>
      <c r="C440" s="25"/>
    </row>
    <row r="441" spans="2:3" x14ac:dyDescent="0.2">
      <c r="B441" s="110"/>
      <c r="C441" s="25"/>
    </row>
    <row r="442" spans="2:3" x14ac:dyDescent="0.2">
      <c r="B442" s="110"/>
      <c r="C442" s="25"/>
    </row>
    <row r="443" spans="2:3" x14ac:dyDescent="0.2">
      <c r="B443" s="110"/>
      <c r="C443" s="25"/>
    </row>
    <row r="444" spans="2:3" x14ac:dyDescent="0.2">
      <c r="B444" s="110"/>
      <c r="C444" s="25"/>
    </row>
    <row r="445" spans="2:3" x14ac:dyDescent="0.2">
      <c r="B445" s="110"/>
      <c r="C445" s="25"/>
    </row>
    <row r="446" spans="2:3" x14ac:dyDescent="0.2">
      <c r="B446" s="110"/>
      <c r="C446" s="25"/>
    </row>
    <row r="447" spans="2:3" x14ac:dyDescent="0.2">
      <c r="B447" s="110"/>
      <c r="C447" s="25"/>
    </row>
    <row r="448" spans="2:3" x14ac:dyDescent="0.2">
      <c r="B448" s="110"/>
      <c r="C448" s="25"/>
    </row>
    <row r="449" spans="2:3" x14ac:dyDescent="0.2">
      <c r="B449" s="110"/>
      <c r="C449" s="25"/>
    </row>
    <row r="450" spans="2:3" x14ac:dyDescent="0.2">
      <c r="B450" s="110"/>
      <c r="C450" s="25"/>
    </row>
    <row r="451" spans="2:3" x14ac:dyDescent="0.2">
      <c r="B451" s="110"/>
      <c r="C451" s="25"/>
    </row>
    <row r="452" spans="2:3" x14ac:dyDescent="0.2">
      <c r="B452" s="110"/>
      <c r="C452" s="25"/>
    </row>
    <row r="453" spans="2:3" x14ac:dyDescent="0.2">
      <c r="B453" s="110"/>
      <c r="C453" s="25"/>
    </row>
    <row r="454" spans="2:3" x14ac:dyDescent="0.2">
      <c r="B454" s="110"/>
      <c r="C454" s="25"/>
    </row>
    <row r="455" spans="2:3" x14ac:dyDescent="0.2">
      <c r="B455" s="110"/>
      <c r="C455" s="25"/>
    </row>
    <row r="456" spans="2:3" x14ac:dyDescent="0.2">
      <c r="B456" s="110"/>
      <c r="C456" s="25"/>
    </row>
    <row r="457" spans="2:3" x14ac:dyDescent="0.2">
      <c r="B457" s="110"/>
      <c r="C457" s="25"/>
    </row>
    <row r="458" spans="2:3" x14ac:dyDescent="0.2">
      <c r="B458" s="110"/>
      <c r="C458" s="25"/>
    </row>
    <row r="459" spans="2:3" x14ac:dyDescent="0.2">
      <c r="B459" s="110"/>
      <c r="C459" s="25"/>
    </row>
    <row r="460" spans="2:3" x14ac:dyDescent="0.2">
      <c r="B460" s="110"/>
      <c r="C460" s="25"/>
    </row>
    <row r="461" spans="2:3" x14ac:dyDescent="0.2">
      <c r="B461" s="110"/>
      <c r="C461" s="25"/>
    </row>
    <row r="462" spans="2:3" x14ac:dyDescent="0.2">
      <c r="B462" s="110"/>
      <c r="C462" s="25"/>
    </row>
    <row r="463" spans="2:3" x14ac:dyDescent="0.2">
      <c r="B463" s="110"/>
      <c r="C463" s="25"/>
    </row>
    <row r="464" spans="2:3" x14ac:dyDescent="0.2">
      <c r="B464" s="110"/>
      <c r="C464" s="25"/>
    </row>
    <row r="465" spans="1:3" x14ac:dyDescent="0.2">
      <c r="B465" s="110"/>
      <c r="C465" s="25"/>
    </row>
    <row r="466" spans="1:3" x14ac:dyDescent="0.2">
      <c r="B466" s="110"/>
      <c r="C466" s="25"/>
    </row>
    <row r="467" spans="1:3" x14ac:dyDescent="0.2">
      <c r="B467" s="110"/>
      <c r="C467" s="25"/>
    </row>
    <row r="468" spans="1:3" x14ac:dyDescent="0.2">
      <c r="B468" s="110"/>
      <c r="C468" s="25"/>
    </row>
    <row r="469" spans="1:3" x14ac:dyDescent="0.2">
      <c r="B469" s="110"/>
      <c r="C469" s="25"/>
    </row>
    <row r="470" spans="1:3" x14ac:dyDescent="0.2">
      <c r="B470" s="110"/>
      <c r="C470" s="25"/>
    </row>
    <row r="471" spans="1:3" x14ac:dyDescent="0.2">
      <c r="B471" s="110"/>
      <c r="C471" s="25"/>
    </row>
    <row r="472" spans="1:3" x14ac:dyDescent="0.2">
      <c r="A472" s="60"/>
      <c r="B472" s="70"/>
      <c r="C472" s="25"/>
    </row>
    <row r="473" spans="1:3" x14ac:dyDescent="0.2">
      <c r="B473" s="110"/>
      <c r="C473" s="25"/>
    </row>
    <row r="474" spans="1:3" x14ac:dyDescent="0.2">
      <c r="B474" s="110"/>
      <c r="C474" s="25"/>
    </row>
    <row r="475" spans="1:3" x14ac:dyDescent="0.2">
      <c r="B475" s="110"/>
      <c r="C475" s="25"/>
    </row>
    <row r="476" spans="1:3" x14ac:dyDescent="0.2">
      <c r="A476" s="60"/>
      <c r="B476" s="70"/>
      <c r="C476" s="25"/>
    </row>
    <row r="477" spans="1:3" x14ac:dyDescent="0.2">
      <c r="B477" s="110"/>
      <c r="C477" s="25"/>
    </row>
    <row r="478" spans="1:3" x14ac:dyDescent="0.2">
      <c r="B478" s="110"/>
      <c r="C478" s="25"/>
    </row>
    <row r="479" spans="1:3" x14ac:dyDescent="0.2">
      <c r="B479" s="110"/>
      <c r="C479" s="25"/>
    </row>
    <row r="480" spans="1:3" x14ac:dyDescent="0.2">
      <c r="B480" s="110"/>
      <c r="C480" s="25"/>
    </row>
    <row r="481" spans="2:3" x14ac:dyDescent="0.2">
      <c r="B481" s="110"/>
      <c r="C481" s="25"/>
    </row>
    <row r="482" spans="2:3" x14ac:dyDescent="0.2">
      <c r="B482" s="110"/>
      <c r="C482" s="25"/>
    </row>
    <row r="483" spans="2:3" x14ac:dyDescent="0.2">
      <c r="B483" s="110"/>
      <c r="C483" s="25"/>
    </row>
    <row r="484" spans="2:3" x14ac:dyDescent="0.2">
      <c r="B484" s="110"/>
      <c r="C484" s="25"/>
    </row>
    <row r="485" spans="2:3" x14ac:dyDescent="0.2">
      <c r="B485" s="110"/>
      <c r="C485" s="25"/>
    </row>
    <row r="486" spans="2:3" x14ac:dyDescent="0.2">
      <c r="B486" s="110"/>
      <c r="C486" s="25"/>
    </row>
    <row r="487" spans="2:3" x14ac:dyDescent="0.2">
      <c r="B487" s="110"/>
      <c r="C487" s="25"/>
    </row>
    <row r="488" spans="2:3" x14ac:dyDescent="0.2">
      <c r="B488" s="110"/>
      <c r="C488" s="25"/>
    </row>
    <row r="489" spans="2:3" x14ac:dyDescent="0.2">
      <c r="B489" s="110"/>
      <c r="C489" s="25"/>
    </row>
    <row r="490" spans="2:3" x14ac:dyDescent="0.2">
      <c r="B490" s="110"/>
      <c r="C490" s="25"/>
    </row>
    <row r="491" spans="2:3" x14ac:dyDescent="0.2">
      <c r="B491" s="110"/>
      <c r="C491" s="25"/>
    </row>
    <row r="492" spans="2:3" x14ac:dyDescent="0.2">
      <c r="B492" s="110"/>
      <c r="C492" s="25"/>
    </row>
    <row r="493" spans="2:3" x14ac:dyDescent="0.2">
      <c r="B493" s="110"/>
      <c r="C493" s="25"/>
    </row>
    <row r="494" spans="2:3" x14ac:dyDescent="0.2">
      <c r="B494" s="110"/>
      <c r="C494" s="25"/>
    </row>
    <row r="495" spans="2:3" x14ac:dyDescent="0.2">
      <c r="B495" s="110"/>
      <c r="C495" s="25"/>
    </row>
    <row r="496" spans="2:3" x14ac:dyDescent="0.2">
      <c r="B496" s="110"/>
      <c r="C496" s="25"/>
    </row>
    <row r="497" spans="2:3" x14ac:dyDescent="0.2">
      <c r="B497" s="110"/>
      <c r="C497" s="25"/>
    </row>
    <row r="498" spans="2:3" x14ac:dyDescent="0.2">
      <c r="B498" s="110"/>
      <c r="C498" s="25"/>
    </row>
    <row r="499" spans="2:3" x14ac:dyDescent="0.2">
      <c r="B499" s="110"/>
      <c r="C499" s="25"/>
    </row>
    <row r="500" spans="2:3" x14ac:dyDescent="0.2">
      <c r="B500" s="110"/>
      <c r="C500" s="25"/>
    </row>
    <row r="501" spans="2:3" x14ac:dyDescent="0.2">
      <c r="B501" s="110"/>
      <c r="C501" s="25"/>
    </row>
    <row r="502" spans="2:3" x14ac:dyDescent="0.2">
      <c r="B502" s="110"/>
      <c r="C502" s="25"/>
    </row>
    <row r="503" spans="2:3" x14ac:dyDescent="0.2">
      <c r="B503" s="110"/>
      <c r="C503" s="25"/>
    </row>
    <row r="504" spans="2:3" x14ac:dyDescent="0.2">
      <c r="B504" s="110"/>
      <c r="C504" s="25"/>
    </row>
    <row r="505" spans="2:3" x14ac:dyDescent="0.2">
      <c r="B505" s="110"/>
      <c r="C505" s="25"/>
    </row>
    <row r="506" spans="2:3" x14ac:dyDescent="0.2">
      <c r="B506" s="110"/>
      <c r="C506" s="25"/>
    </row>
    <row r="507" spans="2:3" x14ac:dyDescent="0.2">
      <c r="B507" s="110"/>
      <c r="C507" s="25"/>
    </row>
    <row r="508" spans="2:3" x14ac:dyDescent="0.2">
      <c r="B508" s="110"/>
      <c r="C508" s="25"/>
    </row>
    <row r="509" spans="2:3" x14ac:dyDescent="0.2">
      <c r="B509" s="110"/>
      <c r="C509" s="25"/>
    </row>
    <row r="510" spans="2:3" x14ac:dyDescent="0.2">
      <c r="B510" s="110"/>
      <c r="C510" s="25"/>
    </row>
    <row r="511" spans="2:3" x14ac:dyDescent="0.2">
      <c r="B511" s="110"/>
      <c r="C511" s="25"/>
    </row>
    <row r="512" spans="2:3" x14ac:dyDescent="0.2">
      <c r="B512" s="110"/>
      <c r="C512" s="25"/>
    </row>
    <row r="513" spans="2:3" x14ac:dyDescent="0.2">
      <c r="B513" s="110"/>
      <c r="C513" s="25"/>
    </row>
    <row r="514" spans="2:3" x14ac:dyDescent="0.2">
      <c r="B514" s="110"/>
      <c r="C514" s="25"/>
    </row>
    <row r="515" spans="2:3" x14ac:dyDescent="0.2">
      <c r="B515" s="110"/>
      <c r="C515" s="25"/>
    </row>
    <row r="516" spans="2:3" x14ac:dyDescent="0.2">
      <c r="B516" s="110"/>
      <c r="C516" s="25"/>
    </row>
    <row r="517" spans="2:3" x14ac:dyDescent="0.2">
      <c r="B517" s="110"/>
      <c r="C517" s="25"/>
    </row>
    <row r="518" spans="2:3" x14ac:dyDescent="0.2">
      <c r="B518" s="110"/>
      <c r="C518" s="25"/>
    </row>
    <row r="519" spans="2:3" x14ac:dyDescent="0.2">
      <c r="B519" s="110"/>
      <c r="C519" s="25"/>
    </row>
    <row r="520" spans="2:3" x14ac:dyDescent="0.2">
      <c r="B520" s="110"/>
      <c r="C520" s="25"/>
    </row>
    <row r="521" spans="2:3" x14ac:dyDescent="0.2">
      <c r="B521" s="110"/>
      <c r="C521" s="25"/>
    </row>
    <row r="522" spans="2:3" x14ac:dyDescent="0.2">
      <c r="B522" s="110"/>
      <c r="C522" s="25"/>
    </row>
    <row r="523" spans="2:3" x14ac:dyDescent="0.2">
      <c r="B523" s="110"/>
      <c r="C523" s="25"/>
    </row>
    <row r="524" spans="2:3" x14ac:dyDescent="0.2">
      <c r="B524" s="110"/>
      <c r="C524" s="25"/>
    </row>
    <row r="525" spans="2:3" x14ac:dyDescent="0.2">
      <c r="B525" s="110"/>
      <c r="C525" s="25"/>
    </row>
    <row r="526" spans="2:3" x14ac:dyDescent="0.2">
      <c r="B526" s="110"/>
      <c r="C526" s="25"/>
    </row>
    <row r="527" spans="2:3" x14ac:dyDescent="0.2">
      <c r="B527" s="110"/>
      <c r="C527" s="25"/>
    </row>
    <row r="528" spans="2:3" x14ac:dyDescent="0.2">
      <c r="B528" s="110"/>
      <c r="C528" s="25"/>
    </row>
    <row r="529" spans="2:3" x14ac:dyDescent="0.2">
      <c r="B529" s="110"/>
      <c r="C529" s="25"/>
    </row>
    <row r="530" spans="2:3" x14ac:dyDescent="0.2">
      <c r="B530" s="110"/>
      <c r="C530" s="25"/>
    </row>
    <row r="531" spans="2:3" x14ac:dyDescent="0.2">
      <c r="B531" s="110"/>
      <c r="C531" s="25"/>
    </row>
    <row r="532" spans="2:3" x14ac:dyDescent="0.2">
      <c r="B532" s="110"/>
      <c r="C532" s="25"/>
    </row>
    <row r="533" spans="2:3" x14ac:dyDescent="0.2">
      <c r="B533" s="110"/>
      <c r="C533" s="25"/>
    </row>
    <row r="534" spans="2:3" x14ac:dyDescent="0.2">
      <c r="B534" s="110"/>
      <c r="C534" s="25"/>
    </row>
    <row r="535" spans="2:3" x14ac:dyDescent="0.2">
      <c r="B535" s="110"/>
      <c r="C535" s="25"/>
    </row>
    <row r="536" spans="2:3" x14ac:dyDescent="0.2">
      <c r="B536" s="110"/>
      <c r="C536" s="25"/>
    </row>
    <row r="537" spans="2:3" x14ac:dyDescent="0.2">
      <c r="B537" s="110"/>
      <c r="C537" s="25"/>
    </row>
    <row r="538" spans="2:3" x14ac:dyDescent="0.2">
      <c r="B538" s="110"/>
      <c r="C538" s="25"/>
    </row>
    <row r="539" spans="2:3" x14ac:dyDescent="0.2">
      <c r="B539" s="110"/>
      <c r="C539" s="25"/>
    </row>
    <row r="540" spans="2:3" x14ac:dyDescent="0.2">
      <c r="B540" s="110"/>
      <c r="C540" s="25"/>
    </row>
    <row r="541" spans="2:3" x14ac:dyDescent="0.2">
      <c r="B541" s="110"/>
      <c r="C541" s="25"/>
    </row>
    <row r="542" spans="2:3" x14ac:dyDescent="0.2">
      <c r="B542" s="110"/>
      <c r="C542" s="25"/>
    </row>
    <row r="543" spans="2:3" x14ac:dyDescent="0.2">
      <c r="B543" s="110"/>
      <c r="C543" s="25"/>
    </row>
    <row r="544" spans="2:3" x14ac:dyDescent="0.2">
      <c r="B544" s="110"/>
      <c r="C544" s="25"/>
    </row>
    <row r="545" spans="2:3" x14ac:dyDescent="0.2">
      <c r="B545" s="110"/>
      <c r="C545" s="25"/>
    </row>
    <row r="546" spans="2:3" x14ac:dyDescent="0.2">
      <c r="B546" s="110"/>
      <c r="C546" s="25"/>
    </row>
    <row r="547" spans="2:3" x14ac:dyDescent="0.2">
      <c r="B547" s="110"/>
      <c r="C547" s="25"/>
    </row>
    <row r="548" spans="2:3" x14ac:dyDescent="0.2">
      <c r="B548" s="110"/>
      <c r="C548" s="25"/>
    </row>
    <row r="549" spans="2:3" x14ac:dyDescent="0.2">
      <c r="B549" s="110"/>
      <c r="C549" s="25"/>
    </row>
    <row r="550" spans="2:3" x14ac:dyDescent="0.2">
      <c r="B550" s="110"/>
      <c r="C550" s="25"/>
    </row>
    <row r="551" spans="2:3" x14ac:dyDescent="0.2">
      <c r="B551" s="110"/>
      <c r="C551" s="25"/>
    </row>
    <row r="552" spans="2:3" x14ac:dyDescent="0.2">
      <c r="B552" s="110"/>
      <c r="C552" s="25"/>
    </row>
    <row r="553" spans="2:3" x14ac:dyDescent="0.2">
      <c r="B553" s="110"/>
      <c r="C553" s="25"/>
    </row>
    <row r="554" spans="2:3" x14ac:dyDescent="0.2">
      <c r="B554" s="110"/>
      <c r="C554" s="25"/>
    </row>
    <row r="555" spans="2:3" x14ac:dyDescent="0.2">
      <c r="B555" s="110"/>
      <c r="C555" s="25"/>
    </row>
    <row r="556" spans="2:3" x14ac:dyDescent="0.2">
      <c r="B556" s="110"/>
      <c r="C556" s="25"/>
    </row>
    <row r="557" spans="2:3" x14ac:dyDescent="0.2">
      <c r="B557" s="110"/>
      <c r="C557" s="25"/>
    </row>
    <row r="558" spans="2:3" x14ac:dyDescent="0.2">
      <c r="B558" s="110"/>
      <c r="C558" s="25"/>
    </row>
    <row r="559" spans="2:3" x14ac:dyDescent="0.2">
      <c r="B559" s="110"/>
      <c r="C559" s="25"/>
    </row>
    <row r="560" spans="2:3" x14ac:dyDescent="0.2">
      <c r="B560" s="110"/>
      <c r="C560" s="25"/>
    </row>
    <row r="561" spans="2:3" x14ac:dyDescent="0.2">
      <c r="B561" s="110"/>
      <c r="C561" s="25"/>
    </row>
    <row r="562" spans="2:3" x14ac:dyDescent="0.2">
      <c r="B562" s="110"/>
      <c r="C562" s="25"/>
    </row>
    <row r="563" spans="2:3" x14ac:dyDescent="0.2">
      <c r="B563" s="110"/>
      <c r="C563" s="25"/>
    </row>
    <row r="564" spans="2:3" x14ac:dyDescent="0.2">
      <c r="B564" s="110"/>
      <c r="C564" s="25"/>
    </row>
    <row r="565" spans="2:3" x14ac:dyDescent="0.2">
      <c r="B565" s="110"/>
      <c r="C565" s="25"/>
    </row>
    <row r="566" spans="2:3" x14ac:dyDescent="0.2">
      <c r="B566" s="110"/>
      <c r="C566" s="25"/>
    </row>
    <row r="567" spans="2:3" x14ac:dyDescent="0.2">
      <c r="B567" s="110"/>
      <c r="C567" s="25"/>
    </row>
    <row r="568" spans="2:3" x14ac:dyDescent="0.2">
      <c r="B568" s="110"/>
      <c r="C568" s="25"/>
    </row>
    <row r="569" spans="2:3" x14ac:dyDescent="0.2">
      <c r="B569" s="110"/>
      <c r="C569" s="25"/>
    </row>
    <row r="570" spans="2:3" x14ac:dyDescent="0.2">
      <c r="B570" s="110"/>
      <c r="C570" s="25"/>
    </row>
    <row r="571" spans="2:3" x14ac:dyDescent="0.2">
      <c r="B571" s="110"/>
      <c r="C571" s="25"/>
    </row>
    <row r="572" spans="2:3" x14ac:dyDescent="0.2">
      <c r="B572" s="110"/>
      <c r="C572" s="25"/>
    </row>
    <row r="573" spans="2:3" x14ac:dyDescent="0.2">
      <c r="B573" s="110"/>
      <c r="C573" s="25"/>
    </row>
    <row r="574" spans="2:3" x14ac:dyDescent="0.2">
      <c r="B574" s="110"/>
      <c r="C574" s="25"/>
    </row>
    <row r="575" spans="2:3" x14ac:dyDescent="0.2">
      <c r="B575" s="110"/>
      <c r="C575" s="25"/>
    </row>
    <row r="576" spans="2:3" x14ac:dyDescent="0.2">
      <c r="B576" s="110"/>
      <c r="C576" s="25"/>
    </row>
    <row r="577" spans="2:3" x14ac:dyDescent="0.2">
      <c r="B577" s="110"/>
      <c r="C577" s="25"/>
    </row>
    <row r="578" spans="2:3" x14ac:dyDescent="0.2">
      <c r="B578" s="110"/>
      <c r="C578" s="25"/>
    </row>
    <row r="579" spans="2:3" x14ac:dyDescent="0.2">
      <c r="B579" s="110"/>
      <c r="C579" s="25"/>
    </row>
    <row r="580" spans="2:3" x14ac:dyDescent="0.2">
      <c r="B580" s="110"/>
      <c r="C580" s="25"/>
    </row>
    <row r="581" spans="2:3" x14ac:dyDescent="0.2">
      <c r="B581" s="110"/>
      <c r="C581" s="25"/>
    </row>
    <row r="582" spans="2:3" x14ac:dyDescent="0.2">
      <c r="B582" s="110"/>
      <c r="C582" s="25"/>
    </row>
    <row r="583" spans="2:3" x14ac:dyDescent="0.2">
      <c r="B583" s="110"/>
      <c r="C583" s="25"/>
    </row>
    <row r="584" spans="2:3" x14ac:dyDescent="0.2">
      <c r="B584" s="110"/>
      <c r="C584" s="25"/>
    </row>
    <row r="585" spans="2:3" x14ac:dyDescent="0.2">
      <c r="B585" s="110"/>
      <c r="C585" s="25"/>
    </row>
    <row r="586" spans="2:3" x14ac:dyDescent="0.2">
      <c r="B586" s="110"/>
      <c r="C586" s="25"/>
    </row>
    <row r="587" spans="2:3" x14ac:dyDescent="0.2">
      <c r="B587" s="110"/>
      <c r="C587" s="25"/>
    </row>
    <row r="588" spans="2:3" x14ac:dyDescent="0.2">
      <c r="B588" s="33"/>
      <c r="C588" s="108"/>
    </row>
    <row r="589" spans="2:3" x14ac:dyDescent="0.2">
      <c r="B589" s="33"/>
      <c r="C589" s="108"/>
    </row>
    <row r="590" spans="2:3" x14ac:dyDescent="0.2">
      <c r="B590" s="33"/>
      <c r="C590" s="108"/>
    </row>
    <row r="591" spans="2:3" x14ac:dyDescent="0.2">
      <c r="B591" s="33"/>
      <c r="C591" s="108"/>
    </row>
    <row r="592" spans="2:3" x14ac:dyDescent="0.2">
      <c r="B592" s="33"/>
      <c r="C592" s="108"/>
    </row>
    <row r="593" spans="2:3" x14ac:dyDescent="0.2">
      <c r="B593" s="33"/>
      <c r="C593" s="108"/>
    </row>
    <row r="594" spans="2:3" x14ac:dyDescent="0.2">
      <c r="B594" s="33"/>
      <c r="C594" s="108"/>
    </row>
    <row r="595" spans="2:3" x14ac:dyDescent="0.2">
      <c r="B595" s="33"/>
      <c r="C595" s="108"/>
    </row>
    <row r="596" spans="2:3" x14ac:dyDescent="0.2">
      <c r="B596" s="33"/>
      <c r="C596" s="108"/>
    </row>
    <row r="597" spans="2:3" x14ac:dyDescent="0.2">
      <c r="B597" s="33"/>
      <c r="C597" s="108"/>
    </row>
    <row r="598" spans="2:3" x14ac:dyDescent="0.2">
      <c r="B598" s="33"/>
      <c r="C598" s="108"/>
    </row>
    <row r="599" spans="2:3" x14ac:dyDescent="0.2">
      <c r="B599" s="33"/>
      <c r="C599" s="108"/>
    </row>
    <row r="600" spans="2:3" x14ac:dyDescent="0.2">
      <c r="B600" s="33"/>
      <c r="C600" s="108"/>
    </row>
    <row r="601" spans="2:3" x14ac:dyDescent="0.2">
      <c r="B601" s="33"/>
      <c r="C601" s="108"/>
    </row>
    <row r="602" spans="2:3" x14ac:dyDescent="0.2">
      <c r="B602" s="33"/>
      <c r="C602" s="108"/>
    </row>
    <row r="603" spans="2:3" x14ac:dyDescent="0.2">
      <c r="B603" s="33"/>
      <c r="C603" s="108"/>
    </row>
    <row r="604" spans="2:3" x14ac:dyDescent="0.2">
      <c r="B604" s="33"/>
      <c r="C604" s="108"/>
    </row>
    <row r="605" spans="2:3" x14ac:dyDescent="0.2">
      <c r="B605" s="33"/>
      <c r="C605" s="108"/>
    </row>
    <row r="606" spans="2:3" x14ac:dyDescent="0.2">
      <c r="B606" s="33"/>
      <c r="C606" s="108"/>
    </row>
    <row r="607" spans="2:3" x14ac:dyDescent="0.2">
      <c r="B607" s="33"/>
      <c r="C607" s="108"/>
    </row>
    <row r="608" spans="2:3" x14ac:dyDescent="0.2">
      <c r="B608" s="33"/>
      <c r="C608" s="108"/>
    </row>
    <row r="609" spans="2:3" x14ac:dyDescent="0.2">
      <c r="B609" s="33"/>
      <c r="C609" s="108"/>
    </row>
    <row r="610" spans="2:3" x14ac:dyDescent="0.2">
      <c r="B610" s="33"/>
      <c r="C610" s="108"/>
    </row>
    <row r="611" spans="2:3" x14ac:dyDescent="0.2">
      <c r="B611" s="33"/>
      <c r="C611" s="108"/>
    </row>
    <row r="612" spans="2:3" x14ac:dyDescent="0.2">
      <c r="B612" s="33"/>
      <c r="C612" s="108"/>
    </row>
    <row r="613" spans="2:3" x14ac:dyDescent="0.2">
      <c r="B613" s="33"/>
      <c r="C613" s="108"/>
    </row>
    <row r="614" spans="2:3" x14ac:dyDescent="0.2">
      <c r="B614" s="33"/>
      <c r="C614" s="108"/>
    </row>
    <row r="615" spans="2:3" x14ac:dyDescent="0.2">
      <c r="B615" s="33"/>
      <c r="C615" s="108"/>
    </row>
    <row r="616" spans="2:3" x14ac:dyDescent="0.2">
      <c r="B616" s="33"/>
      <c r="C616" s="108"/>
    </row>
    <row r="617" spans="2:3" x14ac:dyDescent="0.2">
      <c r="B617" s="33"/>
      <c r="C617" s="108"/>
    </row>
    <row r="618" spans="2:3" x14ac:dyDescent="0.2">
      <c r="B618" s="33"/>
      <c r="C618" s="108"/>
    </row>
    <row r="619" spans="2:3" x14ac:dyDescent="0.2">
      <c r="B619" s="33"/>
      <c r="C619" s="108"/>
    </row>
    <row r="620" spans="2:3" x14ac:dyDescent="0.2">
      <c r="B620" s="33"/>
      <c r="C620" s="108"/>
    </row>
    <row r="621" spans="2:3" x14ac:dyDescent="0.2">
      <c r="B621" s="33"/>
      <c r="C621" s="108"/>
    </row>
    <row r="622" spans="2:3" x14ac:dyDescent="0.2">
      <c r="B622" s="33"/>
      <c r="C622" s="108"/>
    </row>
    <row r="623" spans="2:3" x14ac:dyDescent="0.2">
      <c r="B623" s="33"/>
      <c r="C623" s="108"/>
    </row>
    <row r="624" spans="2:3" x14ac:dyDescent="0.2">
      <c r="B624" s="33"/>
      <c r="C624" s="108"/>
    </row>
    <row r="625" spans="2:3" x14ac:dyDescent="0.2">
      <c r="B625" s="33"/>
      <c r="C625" s="108"/>
    </row>
    <row r="626" spans="2:3" x14ac:dyDescent="0.2">
      <c r="B626" s="33"/>
      <c r="C626" s="108"/>
    </row>
    <row r="627" spans="2:3" x14ac:dyDescent="0.2">
      <c r="B627" s="33"/>
      <c r="C627" s="108"/>
    </row>
    <row r="628" spans="2:3" x14ac:dyDescent="0.2">
      <c r="B628" s="33"/>
      <c r="C628" s="108"/>
    </row>
    <row r="629" spans="2:3" x14ac:dyDescent="0.2">
      <c r="B629" s="33"/>
      <c r="C629" s="108"/>
    </row>
    <row r="630" spans="2:3" x14ac:dyDescent="0.2">
      <c r="B630" s="33"/>
      <c r="C630" s="108"/>
    </row>
    <row r="631" spans="2:3" x14ac:dyDescent="0.2">
      <c r="B631" s="33"/>
      <c r="C631" s="108"/>
    </row>
    <row r="632" spans="2:3" x14ac:dyDescent="0.2">
      <c r="B632" s="33"/>
      <c r="C632" s="108"/>
    </row>
    <row r="633" spans="2:3" x14ac:dyDescent="0.2">
      <c r="B633" s="33"/>
      <c r="C633" s="108"/>
    </row>
    <row r="634" spans="2:3" x14ac:dyDescent="0.2">
      <c r="B634" s="33"/>
      <c r="C634" s="108"/>
    </row>
    <row r="635" spans="2:3" x14ac:dyDescent="0.2">
      <c r="B635" s="33"/>
      <c r="C635" s="108"/>
    </row>
    <row r="636" spans="2:3" x14ac:dyDescent="0.2">
      <c r="B636" s="33"/>
      <c r="C636" s="108"/>
    </row>
    <row r="637" spans="2:3" x14ac:dyDescent="0.2">
      <c r="B637" s="33"/>
      <c r="C637" s="108"/>
    </row>
    <row r="638" spans="2:3" x14ac:dyDescent="0.2">
      <c r="B638" s="33"/>
      <c r="C638" s="108"/>
    </row>
    <row r="639" spans="2:3" x14ac:dyDescent="0.2">
      <c r="B639" s="33"/>
      <c r="C639" s="108"/>
    </row>
    <row r="640" spans="2:3" x14ac:dyDescent="0.2">
      <c r="B640" s="33"/>
      <c r="C640" s="108"/>
    </row>
    <row r="641" spans="2:3" x14ac:dyDescent="0.2">
      <c r="B641" s="33"/>
      <c r="C641" s="108"/>
    </row>
    <row r="642" spans="2:3" x14ac:dyDescent="0.2">
      <c r="B642" s="33"/>
      <c r="C642" s="108"/>
    </row>
    <row r="643" spans="2:3" x14ac:dyDescent="0.2">
      <c r="B643" s="33"/>
      <c r="C643" s="108"/>
    </row>
    <row r="644" spans="2:3" x14ac:dyDescent="0.2">
      <c r="B644" s="33"/>
      <c r="C644" s="108"/>
    </row>
    <row r="645" spans="2:3" x14ac:dyDescent="0.2">
      <c r="B645" s="33"/>
      <c r="C645" s="108"/>
    </row>
    <row r="646" spans="2:3" x14ac:dyDescent="0.2">
      <c r="B646" s="33"/>
      <c r="C646" s="108"/>
    </row>
    <row r="647" spans="2:3" x14ac:dyDescent="0.2">
      <c r="B647" s="33"/>
      <c r="C647" s="108"/>
    </row>
    <row r="648" spans="2:3" x14ac:dyDescent="0.2">
      <c r="B648" s="33"/>
      <c r="C648" s="108"/>
    </row>
    <row r="649" spans="2:3" x14ac:dyDescent="0.2">
      <c r="B649" s="33"/>
      <c r="C649" s="108"/>
    </row>
    <row r="650" spans="2:3" x14ac:dyDescent="0.2">
      <c r="B650" s="33"/>
      <c r="C650" s="108"/>
    </row>
    <row r="651" spans="2:3" x14ac:dyDescent="0.2">
      <c r="B651" s="33"/>
      <c r="C651" s="108"/>
    </row>
    <row r="652" spans="2:3" x14ac:dyDescent="0.2">
      <c r="B652" s="33"/>
      <c r="C652" s="108"/>
    </row>
    <row r="653" spans="2:3" x14ac:dyDescent="0.2">
      <c r="B653" s="33"/>
      <c r="C653" s="108"/>
    </row>
    <row r="654" spans="2:3" x14ac:dyDescent="0.2">
      <c r="B654" s="33"/>
      <c r="C654" s="108"/>
    </row>
    <row r="655" spans="2:3" x14ac:dyDescent="0.2">
      <c r="B655" s="33"/>
      <c r="C655" s="108"/>
    </row>
    <row r="656" spans="2:3" x14ac:dyDescent="0.2">
      <c r="B656" s="33"/>
      <c r="C656" s="108"/>
    </row>
    <row r="657" spans="2:3" x14ac:dyDescent="0.2">
      <c r="B657" s="33"/>
      <c r="C657" s="108"/>
    </row>
    <row r="658" spans="2:3" x14ac:dyDescent="0.2">
      <c r="B658" s="33"/>
      <c r="C658" s="108"/>
    </row>
    <row r="659" spans="2:3" x14ac:dyDescent="0.2">
      <c r="B659" s="33"/>
      <c r="C659" s="108"/>
    </row>
    <row r="660" spans="2:3" x14ac:dyDescent="0.2">
      <c r="B660" s="33"/>
      <c r="C660" s="108"/>
    </row>
    <row r="661" spans="2:3" x14ac:dyDescent="0.2">
      <c r="B661" s="33"/>
      <c r="C661" s="108"/>
    </row>
    <row r="662" spans="2:3" x14ac:dyDescent="0.2">
      <c r="B662" s="33"/>
      <c r="C662" s="108"/>
    </row>
    <row r="663" spans="2:3" x14ac:dyDescent="0.2">
      <c r="B663" s="33"/>
      <c r="C663" s="108"/>
    </row>
    <row r="664" spans="2:3" x14ac:dyDescent="0.2">
      <c r="B664" s="33"/>
      <c r="C664" s="108"/>
    </row>
    <row r="665" spans="2:3" x14ac:dyDescent="0.2">
      <c r="B665" s="33"/>
      <c r="C665" s="108"/>
    </row>
    <row r="666" spans="2:3" x14ac:dyDescent="0.2">
      <c r="B666" s="33"/>
      <c r="C666" s="108"/>
    </row>
    <row r="667" spans="2:3" x14ac:dyDescent="0.2">
      <c r="B667" s="33"/>
      <c r="C667" s="108"/>
    </row>
    <row r="668" spans="2:3" x14ac:dyDescent="0.2">
      <c r="B668" s="33"/>
      <c r="C668" s="108"/>
    </row>
    <row r="669" spans="2:3" x14ac:dyDescent="0.2">
      <c r="B669" s="33"/>
      <c r="C669" s="108"/>
    </row>
    <row r="670" spans="2:3" x14ac:dyDescent="0.2">
      <c r="B670" s="33"/>
      <c r="C670" s="108"/>
    </row>
    <row r="671" spans="2:3" x14ac:dyDescent="0.2">
      <c r="B671" s="33"/>
      <c r="C671" s="108"/>
    </row>
    <row r="672" spans="2:3" x14ac:dyDescent="0.2">
      <c r="B672" s="33"/>
      <c r="C672" s="108"/>
    </row>
    <row r="673" spans="2:3" x14ac:dyDescent="0.2">
      <c r="B673" s="33"/>
      <c r="C673" s="108"/>
    </row>
    <row r="674" spans="2:3" x14ac:dyDescent="0.2">
      <c r="B674" s="33"/>
      <c r="C674" s="108"/>
    </row>
    <row r="675" spans="2:3" x14ac:dyDescent="0.2">
      <c r="B675" s="33"/>
      <c r="C675" s="108"/>
    </row>
    <row r="676" spans="2:3" x14ac:dyDescent="0.2">
      <c r="B676" s="33"/>
      <c r="C676" s="108"/>
    </row>
    <row r="677" spans="2:3" x14ac:dyDescent="0.2">
      <c r="B677" s="33"/>
      <c r="C677" s="108"/>
    </row>
    <row r="678" spans="2:3" x14ac:dyDescent="0.2">
      <c r="B678" s="33"/>
      <c r="C678" s="108"/>
    </row>
    <row r="679" spans="2:3" x14ac:dyDescent="0.2">
      <c r="B679" s="33"/>
      <c r="C679" s="108"/>
    </row>
    <row r="680" spans="2:3" x14ac:dyDescent="0.2">
      <c r="B680" s="33"/>
      <c r="C680" s="108"/>
    </row>
    <row r="681" spans="2:3" x14ac:dyDescent="0.2">
      <c r="B681" s="33"/>
      <c r="C681" s="108"/>
    </row>
    <row r="682" spans="2:3" x14ac:dyDescent="0.2">
      <c r="B682" s="33"/>
      <c r="C682" s="108"/>
    </row>
    <row r="683" spans="2:3" x14ac:dyDescent="0.2">
      <c r="B683" s="33"/>
      <c r="C683" s="108"/>
    </row>
    <row r="684" spans="2:3" x14ac:dyDescent="0.2">
      <c r="B684" s="33"/>
      <c r="C684" s="108"/>
    </row>
    <row r="685" spans="2:3" x14ac:dyDescent="0.2">
      <c r="B685" s="33"/>
      <c r="C685" s="108"/>
    </row>
    <row r="686" spans="2:3" x14ac:dyDescent="0.2">
      <c r="B686" s="33"/>
      <c r="C686" s="108"/>
    </row>
    <row r="687" spans="2:3" x14ac:dyDescent="0.2">
      <c r="B687" s="33"/>
      <c r="C687" s="108"/>
    </row>
    <row r="688" spans="2:3" x14ac:dyDescent="0.2">
      <c r="B688" s="33"/>
      <c r="C688" s="108"/>
    </row>
    <row r="689" spans="2:3" x14ac:dyDescent="0.2">
      <c r="B689" s="33"/>
      <c r="C689" s="108"/>
    </row>
    <row r="690" spans="2:3" x14ac:dyDescent="0.2">
      <c r="B690" s="33"/>
      <c r="C690" s="108"/>
    </row>
    <row r="691" spans="2:3" x14ac:dyDescent="0.2">
      <c r="B691" s="33"/>
      <c r="C691" s="108"/>
    </row>
    <row r="692" spans="2:3" x14ac:dyDescent="0.2">
      <c r="B692" s="33"/>
      <c r="C692" s="108"/>
    </row>
    <row r="693" spans="2:3" x14ac:dyDescent="0.2">
      <c r="B693" s="33"/>
      <c r="C693" s="108"/>
    </row>
    <row r="694" spans="2:3" x14ac:dyDescent="0.2">
      <c r="B694" s="33"/>
      <c r="C694" s="108"/>
    </row>
    <row r="695" spans="2:3" x14ac:dyDescent="0.2">
      <c r="B695" s="33"/>
      <c r="C695" s="108"/>
    </row>
    <row r="696" spans="2:3" x14ac:dyDescent="0.2">
      <c r="B696" s="33"/>
      <c r="C696" s="108"/>
    </row>
    <row r="697" spans="2:3" x14ac:dyDescent="0.2">
      <c r="B697" s="33"/>
      <c r="C697" s="108"/>
    </row>
    <row r="698" spans="2:3" x14ac:dyDescent="0.2">
      <c r="B698" s="33"/>
      <c r="C698" s="108"/>
    </row>
    <row r="699" spans="2:3" x14ac:dyDescent="0.2">
      <c r="B699" s="33"/>
      <c r="C699" s="108"/>
    </row>
    <row r="700" spans="2:3" x14ac:dyDescent="0.2">
      <c r="B700" s="33"/>
      <c r="C700" s="108"/>
    </row>
    <row r="701" spans="2:3" x14ac:dyDescent="0.2">
      <c r="B701" s="33"/>
      <c r="C701" s="108"/>
    </row>
    <row r="702" spans="2:3" x14ac:dyDescent="0.2">
      <c r="B702" s="33"/>
      <c r="C702" s="108"/>
    </row>
    <row r="703" spans="2:3" x14ac:dyDescent="0.2">
      <c r="B703" s="33"/>
      <c r="C703" s="108"/>
    </row>
    <row r="704" spans="2:3" x14ac:dyDescent="0.2">
      <c r="B704" s="33"/>
      <c r="C704" s="108"/>
    </row>
    <row r="705" spans="2:3" x14ac:dyDescent="0.2">
      <c r="B705" s="33"/>
      <c r="C705" s="108"/>
    </row>
    <row r="706" spans="2:3" x14ac:dyDescent="0.2">
      <c r="B706" s="33"/>
      <c r="C706" s="108"/>
    </row>
    <row r="707" spans="2:3" x14ac:dyDescent="0.2">
      <c r="B707" s="33"/>
      <c r="C707" s="108"/>
    </row>
    <row r="708" spans="2:3" x14ac:dyDescent="0.2">
      <c r="B708" s="33"/>
      <c r="C708" s="108"/>
    </row>
    <row r="709" spans="2:3" x14ac:dyDescent="0.2">
      <c r="B709" s="33"/>
      <c r="C709" s="108"/>
    </row>
    <row r="710" spans="2:3" x14ac:dyDescent="0.2">
      <c r="B710" s="33"/>
      <c r="C710" s="108"/>
    </row>
    <row r="711" spans="2:3" x14ac:dyDescent="0.2">
      <c r="B711" s="33"/>
      <c r="C711" s="108"/>
    </row>
    <row r="712" spans="2:3" x14ac:dyDescent="0.2">
      <c r="B712" s="33"/>
      <c r="C712" s="108"/>
    </row>
    <row r="713" spans="2:3" x14ac:dyDescent="0.2">
      <c r="B713" s="33"/>
      <c r="C713" s="108"/>
    </row>
    <row r="714" spans="2:3" x14ac:dyDescent="0.2">
      <c r="B714" s="33"/>
      <c r="C714" s="108"/>
    </row>
    <row r="715" spans="2:3" x14ac:dyDescent="0.2">
      <c r="B715" s="33"/>
      <c r="C715" s="108"/>
    </row>
    <row r="716" spans="2:3" x14ac:dyDescent="0.2">
      <c r="B716" s="33"/>
      <c r="C716" s="108"/>
    </row>
    <row r="717" spans="2:3" x14ac:dyDescent="0.2">
      <c r="B717" s="33"/>
      <c r="C717" s="108"/>
    </row>
    <row r="718" spans="2:3" x14ac:dyDescent="0.2">
      <c r="B718" s="33"/>
      <c r="C718" s="108"/>
    </row>
    <row r="719" spans="2:3" x14ac:dyDescent="0.2">
      <c r="B719" s="33"/>
      <c r="C719" s="108"/>
    </row>
    <row r="720" spans="2:3" x14ac:dyDescent="0.2">
      <c r="B720" s="33"/>
      <c r="C720" s="108"/>
    </row>
    <row r="721" spans="2:3" x14ac:dyDescent="0.2">
      <c r="B721" s="33"/>
      <c r="C721" s="108"/>
    </row>
    <row r="722" spans="2:3" x14ac:dyDescent="0.2">
      <c r="B722" s="33"/>
      <c r="C722" s="108"/>
    </row>
    <row r="723" spans="2:3" x14ac:dyDescent="0.2">
      <c r="B723" s="33"/>
      <c r="C723" s="108"/>
    </row>
    <row r="724" spans="2:3" x14ac:dyDescent="0.2">
      <c r="B724" s="33"/>
      <c r="C724" s="108"/>
    </row>
    <row r="725" spans="2:3" x14ac:dyDescent="0.2">
      <c r="B725" s="33"/>
      <c r="C725" s="108"/>
    </row>
    <row r="726" spans="2:3" x14ac:dyDescent="0.2">
      <c r="B726" s="33"/>
      <c r="C726" s="108"/>
    </row>
    <row r="727" spans="2:3" x14ac:dyDescent="0.2">
      <c r="B727" s="33"/>
      <c r="C727" s="108"/>
    </row>
    <row r="728" spans="2:3" x14ac:dyDescent="0.2">
      <c r="B728" s="33"/>
      <c r="C728" s="108"/>
    </row>
    <row r="729" spans="2:3" x14ac:dyDescent="0.2">
      <c r="B729" s="33"/>
      <c r="C729" s="108"/>
    </row>
    <row r="730" spans="2:3" x14ac:dyDescent="0.2">
      <c r="B730" s="33"/>
      <c r="C730" s="108"/>
    </row>
    <row r="731" spans="2:3" x14ac:dyDescent="0.2">
      <c r="B731" s="33"/>
      <c r="C731" s="108"/>
    </row>
    <row r="732" spans="2:3" x14ac:dyDescent="0.2">
      <c r="B732" s="33"/>
      <c r="C732" s="108"/>
    </row>
    <row r="733" spans="2:3" x14ac:dyDescent="0.2">
      <c r="B733" s="33"/>
      <c r="C733" s="108"/>
    </row>
    <row r="734" spans="2:3" x14ac:dyDescent="0.2">
      <c r="B734" s="33"/>
      <c r="C734" s="108"/>
    </row>
    <row r="735" spans="2:3" x14ac:dyDescent="0.2">
      <c r="B735" s="33"/>
      <c r="C735" s="108"/>
    </row>
    <row r="736" spans="2:3" x14ac:dyDescent="0.2">
      <c r="B736" s="33"/>
      <c r="C736" s="108"/>
    </row>
    <row r="737" spans="2:3" x14ac:dyDescent="0.2">
      <c r="B737" s="33"/>
      <c r="C737" s="108"/>
    </row>
    <row r="738" spans="2:3" x14ac:dyDescent="0.2">
      <c r="B738" s="33"/>
      <c r="C738" s="108"/>
    </row>
    <row r="739" spans="2:3" x14ac:dyDescent="0.2">
      <c r="B739" s="33"/>
      <c r="C739" s="108"/>
    </row>
    <row r="740" spans="2:3" x14ac:dyDescent="0.2">
      <c r="B740" s="33"/>
      <c r="C740" s="108"/>
    </row>
    <row r="741" spans="2:3" x14ac:dyDescent="0.2">
      <c r="B741" s="33"/>
      <c r="C741" s="108"/>
    </row>
    <row r="742" spans="2:3" x14ac:dyDescent="0.2">
      <c r="B742" s="33"/>
      <c r="C742" s="108"/>
    </row>
    <row r="743" spans="2:3" x14ac:dyDescent="0.2">
      <c r="B743" s="33"/>
      <c r="C743" s="108"/>
    </row>
    <row r="744" spans="2:3" x14ac:dyDescent="0.2">
      <c r="B744" s="33"/>
      <c r="C744" s="108"/>
    </row>
    <row r="745" spans="2:3" x14ac:dyDescent="0.2">
      <c r="B745" s="33"/>
      <c r="C745" s="108"/>
    </row>
    <row r="746" spans="2:3" x14ac:dyDescent="0.2">
      <c r="B746" s="33"/>
      <c r="C746" s="108"/>
    </row>
    <row r="747" spans="2:3" x14ac:dyDescent="0.2">
      <c r="B747" s="33"/>
      <c r="C747" s="108"/>
    </row>
    <row r="748" spans="2:3" x14ac:dyDescent="0.2">
      <c r="B748" s="33"/>
      <c r="C748" s="108"/>
    </row>
    <row r="749" spans="2:3" x14ac:dyDescent="0.2">
      <c r="B749" s="33"/>
      <c r="C749" s="108"/>
    </row>
    <row r="750" spans="2:3" x14ac:dyDescent="0.2">
      <c r="B750" s="33"/>
      <c r="C750" s="108"/>
    </row>
    <row r="751" spans="2:3" x14ac:dyDescent="0.2">
      <c r="B751" s="33"/>
      <c r="C751" s="108"/>
    </row>
    <row r="752" spans="2:3" x14ac:dyDescent="0.2">
      <c r="B752" s="33"/>
      <c r="C752" s="108"/>
    </row>
    <row r="753" spans="2:3" x14ac:dyDescent="0.2">
      <c r="B753" s="33"/>
      <c r="C753" s="108"/>
    </row>
    <row r="754" spans="2:3" x14ac:dyDescent="0.2">
      <c r="B754" s="33"/>
      <c r="C754" s="108"/>
    </row>
    <row r="755" spans="2:3" x14ac:dyDescent="0.2">
      <c r="B755" s="33"/>
      <c r="C755" s="108"/>
    </row>
    <row r="756" spans="2:3" x14ac:dyDescent="0.2">
      <c r="B756" s="33"/>
      <c r="C756" s="108"/>
    </row>
    <row r="757" spans="2:3" x14ac:dyDescent="0.2">
      <c r="B757" s="33"/>
      <c r="C757" s="108"/>
    </row>
    <row r="758" spans="2:3" x14ac:dyDescent="0.2">
      <c r="B758" s="33"/>
      <c r="C758" s="108"/>
    </row>
    <row r="759" spans="2:3" x14ac:dyDescent="0.2">
      <c r="B759" s="33"/>
      <c r="C759" s="108"/>
    </row>
    <row r="760" spans="2:3" x14ac:dyDescent="0.2">
      <c r="B760" s="33"/>
      <c r="C760" s="108"/>
    </row>
    <row r="761" spans="2:3" x14ac:dyDescent="0.2">
      <c r="B761" s="33"/>
      <c r="C761" s="108"/>
    </row>
    <row r="762" spans="2:3" x14ac:dyDescent="0.2">
      <c r="B762" s="33"/>
      <c r="C762" s="108"/>
    </row>
    <row r="763" spans="2:3" x14ac:dyDescent="0.2">
      <c r="B763" s="33"/>
      <c r="C763" s="108"/>
    </row>
    <row r="764" spans="2:3" x14ac:dyDescent="0.2">
      <c r="B764" s="33"/>
      <c r="C764" s="108"/>
    </row>
    <row r="765" spans="2:3" x14ac:dyDescent="0.2">
      <c r="B765" s="33"/>
      <c r="C765" s="108"/>
    </row>
    <row r="766" spans="2:3" x14ac:dyDescent="0.2">
      <c r="B766" s="33"/>
      <c r="C766" s="108"/>
    </row>
    <row r="767" spans="2:3" x14ac:dyDescent="0.2">
      <c r="B767" s="33"/>
      <c r="C767" s="108"/>
    </row>
    <row r="768" spans="2:3" x14ac:dyDescent="0.2">
      <c r="B768" s="33"/>
      <c r="C768" s="108"/>
    </row>
    <row r="769" spans="2:3" x14ac:dyDescent="0.2">
      <c r="B769" s="33"/>
      <c r="C769" s="108"/>
    </row>
    <row r="770" spans="2:3" x14ac:dyDescent="0.2">
      <c r="B770" s="33"/>
      <c r="C770" s="108"/>
    </row>
    <row r="771" spans="2:3" x14ac:dyDescent="0.2">
      <c r="B771" s="33"/>
      <c r="C771" s="108"/>
    </row>
    <row r="772" spans="2:3" x14ac:dyDescent="0.2">
      <c r="B772" s="33"/>
      <c r="C772" s="108"/>
    </row>
    <row r="773" spans="2:3" x14ac:dyDescent="0.2">
      <c r="B773" s="33"/>
      <c r="C773" s="108"/>
    </row>
    <row r="774" spans="2:3" x14ac:dyDescent="0.2">
      <c r="B774" s="33"/>
      <c r="C774" s="108"/>
    </row>
    <row r="775" spans="2:3" x14ac:dyDescent="0.2">
      <c r="B775" s="33"/>
      <c r="C775" s="108"/>
    </row>
    <row r="776" spans="2:3" x14ac:dyDescent="0.2">
      <c r="B776" s="33"/>
      <c r="C776" s="108"/>
    </row>
    <row r="777" spans="2:3" x14ac:dyDescent="0.2">
      <c r="B777" s="33"/>
      <c r="C777" s="108"/>
    </row>
    <row r="778" spans="2:3" x14ac:dyDescent="0.2">
      <c r="B778" s="33"/>
      <c r="C778" s="108"/>
    </row>
    <row r="779" spans="2:3" x14ac:dyDescent="0.2">
      <c r="B779" s="33"/>
      <c r="C779" s="108"/>
    </row>
    <row r="780" spans="2:3" x14ac:dyDescent="0.2">
      <c r="B780" s="33"/>
      <c r="C780" s="108"/>
    </row>
    <row r="781" spans="2:3" x14ac:dyDescent="0.2">
      <c r="B781" s="33"/>
      <c r="C781" s="108"/>
    </row>
    <row r="782" spans="2:3" x14ac:dyDescent="0.2">
      <c r="B782" s="33"/>
      <c r="C782" s="108"/>
    </row>
    <row r="783" spans="2:3" x14ac:dyDescent="0.2">
      <c r="B783" s="33"/>
      <c r="C783" s="108"/>
    </row>
    <row r="784" spans="2:3" x14ac:dyDescent="0.2">
      <c r="B784" s="33"/>
      <c r="C784" s="108"/>
    </row>
    <row r="785" spans="2:3" x14ac:dyDescent="0.2">
      <c r="B785" s="33"/>
      <c r="C785" s="108"/>
    </row>
    <row r="786" spans="2:3" x14ac:dyDescent="0.2">
      <c r="B786" s="33"/>
      <c r="C786" s="108"/>
    </row>
    <row r="787" spans="2:3" x14ac:dyDescent="0.2">
      <c r="B787" s="33"/>
      <c r="C787" s="108"/>
    </row>
    <row r="788" spans="2:3" x14ac:dyDescent="0.2">
      <c r="B788" s="33"/>
      <c r="C788" s="108"/>
    </row>
    <row r="789" spans="2:3" x14ac:dyDescent="0.2">
      <c r="B789" s="33"/>
      <c r="C789" s="108"/>
    </row>
    <row r="790" spans="2:3" x14ac:dyDescent="0.2">
      <c r="B790" s="33"/>
      <c r="C790" s="108"/>
    </row>
    <row r="791" spans="2:3" x14ac:dyDescent="0.2">
      <c r="B791" s="33"/>
      <c r="C791" s="108"/>
    </row>
    <row r="792" spans="2:3" x14ac:dyDescent="0.2">
      <c r="B792" s="33"/>
      <c r="C792" s="108"/>
    </row>
    <row r="793" spans="2:3" x14ac:dyDescent="0.2">
      <c r="B793" s="33"/>
      <c r="C793" s="108"/>
    </row>
    <row r="794" spans="2:3" x14ac:dyDescent="0.2">
      <c r="B794" s="33"/>
      <c r="C794" s="108"/>
    </row>
    <row r="795" spans="2:3" x14ac:dyDescent="0.2">
      <c r="B795" s="33"/>
      <c r="C795" s="108"/>
    </row>
    <row r="796" spans="2:3" x14ac:dyDescent="0.2">
      <c r="B796" s="33"/>
      <c r="C796" s="108"/>
    </row>
    <row r="797" spans="2:3" x14ac:dyDescent="0.2">
      <c r="B797" s="33"/>
      <c r="C797" s="108"/>
    </row>
    <row r="798" spans="2:3" x14ac:dyDescent="0.2">
      <c r="B798" s="33"/>
      <c r="C798" s="108"/>
    </row>
    <row r="799" spans="2:3" x14ac:dyDescent="0.2">
      <c r="B799" s="33"/>
      <c r="C799" s="108"/>
    </row>
    <row r="800" spans="2:3" x14ac:dyDescent="0.2">
      <c r="B800" s="33"/>
      <c r="C800" s="108"/>
    </row>
    <row r="801" spans="2:3" x14ac:dyDescent="0.2">
      <c r="B801" s="33"/>
      <c r="C801" s="108"/>
    </row>
    <row r="802" spans="2:3" x14ac:dyDescent="0.2">
      <c r="B802" s="33"/>
      <c r="C802" s="108"/>
    </row>
    <row r="803" spans="2:3" x14ac:dyDescent="0.2">
      <c r="B803" s="33"/>
      <c r="C803" s="108"/>
    </row>
    <row r="804" spans="2:3" x14ac:dyDescent="0.2">
      <c r="B804" s="33"/>
      <c r="C804" s="108"/>
    </row>
    <row r="805" spans="2:3" x14ac:dyDescent="0.2">
      <c r="B805" s="33"/>
      <c r="C805" s="108"/>
    </row>
    <row r="806" spans="2:3" x14ac:dyDescent="0.2">
      <c r="B806" s="33"/>
      <c r="C806" s="108"/>
    </row>
    <row r="807" spans="2:3" x14ac:dyDescent="0.2">
      <c r="B807" s="33"/>
      <c r="C807" s="108"/>
    </row>
    <row r="808" spans="2:3" x14ac:dyDescent="0.2">
      <c r="B808" s="33"/>
      <c r="C808" s="108"/>
    </row>
    <row r="809" spans="2:3" x14ac:dyDescent="0.2">
      <c r="B809" s="33"/>
      <c r="C809" s="108"/>
    </row>
    <row r="810" spans="2:3" x14ac:dyDescent="0.2">
      <c r="B810" s="33"/>
      <c r="C810" s="108"/>
    </row>
    <row r="811" spans="2:3" x14ac:dyDescent="0.2">
      <c r="B811" s="33"/>
      <c r="C811" s="108"/>
    </row>
    <row r="812" spans="2:3" x14ac:dyDescent="0.2">
      <c r="B812" s="33"/>
      <c r="C812" s="108"/>
    </row>
    <row r="813" spans="2:3" x14ac:dyDescent="0.2">
      <c r="B813" s="33"/>
      <c r="C813" s="108"/>
    </row>
    <row r="814" spans="2:3" x14ac:dyDescent="0.2">
      <c r="B814" s="33"/>
      <c r="C814" s="108"/>
    </row>
    <row r="815" spans="2:3" x14ac:dyDescent="0.2">
      <c r="B815" s="33"/>
      <c r="C815" s="108"/>
    </row>
    <row r="816" spans="2:3" x14ac:dyDescent="0.2">
      <c r="B816" s="33"/>
      <c r="C816" s="108"/>
    </row>
    <row r="817" spans="2:3" x14ac:dyDescent="0.2">
      <c r="B817" s="33"/>
      <c r="C817" s="108"/>
    </row>
    <row r="818" spans="2:3" x14ac:dyDescent="0.2">
      <c r="B818" s="33"/>
      <c r="C818" s="108"/>
    </row>
    <row r="819" spans="2:3" x14ac:dyDescent="0.2">
      <c r="B819" s="33"/>
      <c r="C819" s="108"/>
    </row>
    <row r="820" spans="2:3" x14ac:dyDescent="0.2">
      <c r="B820" s="33"/>
      <c r="C820" s="108"/>
    </row>
    <row r="821" spans="2:3" x14ac:dyDescent="0.2">
      <c r="B821" s="33"/>
      <c r="C821" s="108"/>
    </row>
    <row r="822" spans="2:3" x14ac:dyDescent="0.2">
      <c r="B822" s="33"/>
      <c r="C822" s="108"/>
    </row>
    <row r="823" spans="2:3" x14ac:dyDescent="0.2">
      <c r="B823" s="33"/>
      <c r="C823" s="108"/>
    </row>
    <row r="824" spans="2:3" x14ac:dyDescent="0.2">
      <c r="B824" s="33"/>
      <c r="C824" s="108"/>
    </row>
    <row r="825" spans="2:3" x14ac:dyDescent="0.2">
      <c r="B825" s="33"/>
      <c r="C825" s="108"/>
    </row>
    <row r="826" spans="2:3" x14ac:dyDescent="0.2">
      <c r="B826" s="33"/>
      <c r="C826" s="108"/>
    </row>
    <row r="827" spans="2:3" x14ac:dyDescent="0.2">
      <c r="B827" s="33"/>
      <c r="C827" s="108"/>
    </row>
    <row r="828" spans="2:3" x14ac:dyDescent="0.2">
      <c r="B828" s="33"/>
      <c r="C828" s="108"/>
    </row>
    <row r="829" spans="2:3" x14ac:dyDescent="0.2">
      <c r="B829" s="33"/>
      <c r="C829" s="108"/>
    </row>
    <row r="830" spans="2:3" x14ac:dyDescent="0.2">
      <c r="B830" s="33"/>
      <c r="C830" s="108"/>
    </row>
    <row r="831" spans="2:3" x14ac:dyDescent="0.2">
      <c r="B831" s="33"/>
      <c r="C831" s="108"/>
    </row>
    <row r="832" spans="2:3" x14ac:dyDescent="0.2">
      <c r="B832" s="33"/>
      <c r="C832" s="108"/>
    </row>
    <row r="833" spans="2:3" x14ac:dyDescent="0.2">
      <c r="B833" s="33"/>
      <c r="C833" s="108"/>
    </row>
    <row r="834" spans="2:3" x14ac:dyDescent="0.2">
      <c r="B834" s="33"/>
      <c r="C834" s="108"/>
    </row>
    <row r="835" spans="2:3" x14ac:dyDescent="0.2">
      <c r="B835" s="33"/>
      <c r="C835" s="108"/>
    </row>
    <row r="836" spans="2:3" x14ac:dyDescent="0.2">
      <c r="B836" s="33"/>
      <c r="C836" s="108"/>
    </row>
    <row r="837" spans="2:3" x14ac:dyDescent="0.2">
      <c r="B837" s="33"/>
      <c r="C837" s="108"/>
    </row>
    <row r="838" spans="2:3" x14ac:dyDescent="0.2">
      <c r="B838" s="33"/>
      <c r="C838" s="108"/>
    </row>
    <row r="839" spans="2:3" x14ac:dyDescent="0.2">
      <c r="B839" s="33"/>
      <c r="C839" s="108"/>
    </row>
    <row r="840" spans="2:3" x14ac:dyDescent="0.2">
      <c r="B840" s="33"/>
      <c r="C840" s="108"/>
    </row>
    <row r="841" spans="2:3" x14ac:dyDescent="0.2">
      <c r="B841" s="33"/>
      <c r="C841" s="108"/>
    </row>
    <row r="842" spans="2:3" x14ac:dyDescent="0.2">
      <c r="B842" s="33"/>
      <c r="C842" s="108"/>
    </row>
    <row r="843" spans="2:3" x14ac:dyDescent="0.2">
      <c r="B843" s="33"/>
      <c r="C843" s="108"/>
    </row>
    <row r="844" spans="2:3" x14ac:dyDescent="0.2">
      <c r="B844" s="33"/>
      <c r="C844" s="108"/>
    </row>
    <row r="845" spans="2:3" x14ac:dyDescent="0.2">
      <c r="B845" s="33"/>
      <c r="C845" s="108"/>
    </row>
    <row r="846" spans="2:3" x14ac:dyDescent="0.2">
      <c r="B846" s="33"/>
      <c r="C846" s="108"/>
    </row>
    <row r="847" spans="2:3" x14ac:dyDescent="0.2">
      <c r="B847" s="33"/>
      <c r="C847" s="108"/>
    </row>
    <row r="848" spans="2:3" x14ac:dyDescent="0.2">
      <c r="B848" s="33"/>
      <c r="C848" s="108"/>
    </row>
    <row r="849" spans="2:3" x14ac:dyDescent="0.2">
      <c r="B849" s="33"/>
      <c r="C849" s="108"/>
    </row>
    <row r="850" spans="2:3" x14ac:dyDescent="0.2">
      <c r="B850" s="33"/>
      <c r="C850" s="108"/>
    </row>
    <row r="851" spans="2:3" x14ac:dyDescent="0.2">
      <c r="B851" s="33"/>
      <c r="C851" s="108"/>
    </row>
    <row r="852" spans="2:3" x14ac:dyDescent="0.2">
      <c r="B852" s="33"/>
      <c r="C852" s="108"/>
    </row>
    <row r="853" spans="2:3" x14ac:dyDescent="0.2">
      <c r="B853" s="33"/>
      <c r="C853" s="108"/>
    </row>
    <row r="854" spans="2:3" x14ac:dyDescent="0.2">
      <c r="B854" s="33"/>
      <c r="C854" s="108"/>
    </row>
    <row r="855" spans="2:3" x14ac:dyDescent="0.2">
      <c r="B855" s="33"/>
      <c r="C855" s="108"/>
    </row>
    <row r="856" spans="2:3" x14ac:dyDescent="0.2">
      <c r="B856" s="33"/>
      <c r="C856" s="108"/>
    </row>
    <row r="857" spans="2:3" x14ac:dyDescent="0.2">
      <c r="B857" s="33"/>
      <c r="C857" s="108"/>
    </row>
    <row r="858" spans="2:3" x14ac:dyDescent="0.2">
      <c r="B858" s="33"/>
      <c r="C858" s="108"/>
    </row>
    <row r="859" spans="2:3" x14ac:dyDescent="0.2">
      <c r="B859" s="33"/>
      <c r="C859" s="108"/>
    </row>
    <row r="860" spans="2:3" x14ac:dyDescent="0.2">
      <c r="B860" s="33"/>
      <c r="C860" s="108"/>
    </row>
    <row r="861" spans="2:3" x14ac:dyDescent="0.2">
      <c r="B861" s="33"/>
      <c r="C861" s="108"/>
    </row>
    <row r="862" spans="2:3" x14ac:dyDescent="0.2">
      <c r="B862" s="33"/>
      <c r="C862" s="108"/>
    </row>
    <row r="863" spans="2:3" x14ac:dyDescent="0.2">
      <c r="B863" s="33"/>
      <c r="C863" s="108"/>
    </row>
    <row r="864" spans="2:3" x14ac:dyDescent="0.2">
      <c r="B864" s="33"/>
      <c r="C864" s="108"/>
    </row>
    <row r="865" spans="2:3" x14ac:dyDescent="0.2">
      <c r="B865" s="33"/>
      <c r="C865" s="108"/>
    </row>
    <row r="866" spans="2:3" x14ac:dyDescent="0.2">
      <c r="B866" s="33"/>
      <c r="C866" s="108"/>
    </row>
    <row r="867" spans="2:3" x14ac:dyDescent="0.2">
      <c r="B867" s="33"/>
      <c r="C867" s="108"/>
    </row>
    <row r="868" spans="2:3" x14ac:dyDescent="0.2">
      <c r="B868" s="33"/>
      <c r="C868" s="108"/>
    </row>
    <row r="869" spans="2:3" x14ac:dyDescent="0.2">
      <c r="B869" s="33"/>
      <c r="C869" s="108"/>
    </row>
    <row r="870" spans="2:3" x14ac:dyDescent="0.2">
      <c r="B870" s="33"/>
      <c r="C870" s="108"/>
    </row>
    <row r="871" spans="2:3" x14ac:dyDescent="0.2">
      <c r="B871" s="33"/>
      <c r="C871" s="108"/>
    </row>
    <row r="872" spans="2:3" x14ac:dyDescent="0.2">
      <c r="B872" s="33"/>
      <c r="C872" s="108"/>
    </row>
    <row r="873" spans="2:3" x14ac:dyDescent="0.2">
      <c r="B873" s="33"/>
      <c r="C873" s="108"/>
    </row>
    <row r="874" spans="2:3" x14ac:dyDescent="0.2">
      <c r="B874" s="33"/>
      <c r="C874" s="108"/>
    </row>
    <row r="875" spans="2:3" x14ac:dyDescent="0.2">
      <c r="B875" s="33"/>
      <c r="C875" s="108"/>
    </row>
    <row r="876" spans="2:3" x14ac:dyDescent="0.2">
      <c r="B876" s="33"/>
      <c r="C876" s="108"/>
    </row>
    <row r="877" spans="2:3" x14ac:dyDescent="0.2">
      <c r="B877" s="33"/>
      <c r="C877" s="108"/>
    </row>
    <row r="878" spans="2:3" x14ac:dyDescent="0.2">
      <c r="B878" s="33"/>
      <c r="C878" s="108"/>
    </row>
    <row r="879" spans="2:3" x14ac:dyDescent="0.2">
      <c r="B879" s="33"/>
      <c r="C879" s="108"/>
    </row>
    <row r="880" spans="2:3" x14ac:dyDescent="0.2">
      <c r="B880" s="33"/>
      <c r="C880" s="108"/>
    </row>
    <row r="881" spans="2:3" x14ac:dyDescent="0.2">
      <c r="B881" s="33"/>
      <c r="C881" s="108"/>
    </row>
    <row r="882" spans="2:3" x14ac:dyDescent="0.2">
      <c r="B882" s="33"/>
      <c r="C882" s="108"/>
    </row>
    <row r="883" spans="2:3" x14ac:dyDescent="0.2">
      <c r="B883" s="33"/>
      <c r="C883" s="108"/>
    </row>
    <row r="884" spans="2:3" x14ac:dyDescent="0.2">
      <c r="B884" s="33"/>
      <c r="C884" s="108"/>
    </row>
    <row r="885" spans="2:3" x14ac:dyDescent="0.2">
      <c r="B885" s="33"/>
      <c r="C885" s="108"/>
    </row>
    <row r="886" spans="2:3" x14ac:dyDescent="0.2">
      <c r="B886" s="33"/>
      <c r="C886" s="108"/>
    </row>
    <row r="887" spans="2:3" x14ac:dyDescent="0.2">
      <c r="B887" s="33"/>
      <c r="C887" s="108"/>
    </row>
    <row r="888" spans="2:3" x14ac:dyDescent="0.2">
      <c r="B888" s="33"/>
      <c r="C888" s="108"/>
    </row>
    <row r="889" spans="2:3" x14ac:dyDescent="0.2">
      <c r="B889" s="33"/>
      <c r="C889" s="108"/>
    </row>
    <row r="890" spans="2:3" x14ac:dyDescent="0.2">
      <c r="B890" s="33"/>
      <c r="C890" s="108"/>
    </row>
    <row r="891" spans="2:3" x14ac:dyDescent="0.2">
      <c r="B891" s="33"/>
      <c r="C891" s="108"/>
    </row>
    <row r="892" spans="2:3" x14ac:dyDescent="0.2">
      <c r="B892" s="33"/>
      <c r="C892" s="108"/>
    </row>
    <row r="893" spans="2:3" x14ac:dyDescent="0.2">
      <c r="B893" s="33"/>
      <c r="C893" s="108"/>
    </row>
    <row r="894" spans="2:3" x14ac:dyDescent="0.2">
      <c r="B894" s="33"/>
      <c r="C894" s="108"/>
    </row>
    <row r="895" spans="2:3" x14ac:dyDescent="0.2">
      <c r="B895" s="33"/>
      <c r="C895" s="108"/>
    </row>
    <row r="896" spans="2:3" x14ac:dyDescent="0.2">
      <c r="B896" s="33"/>
      <c r="C896" s="108"/>
    </row>
    <row r="897" spans="2:3" x14ac:dyDescent="0.2">
      <c r="B897" s="33"/>
      <c r="C897" s="108"/>
    </row>
    <row r="898" spans="2:3" x14ac:dyDescent="0.2">
      <c r="B898" s="33"/>
      <c r="C898" s="108"/>
    </row>
    <row r="899" spans="2:3" x14ac:dyDescent="0.2">
      <c r="B899" s="33"/>
      <c r="C899" s="108"/>
    </row>
    <row r="900" spans="2:3" x14ac:dyDescent="0.2">
      <c r="B900" s="33"/>
      <c r="C900" s="108"/>
    </row>
    <row r="901" spans="2:3" x14ac:dyDescent="0.2">
      <c r="B901" s="33"/>
      <c r="C901" s="108"/>
    </row>
    <row r="902" spans="2:3" x14ac:dyDescent="0.2">
      <c r="B902" s="33"/>
      <c r="C902" s="108"/>
    </row>
    <row r="903" spans="2:3" x14ac:dyDescent="0.2">
      <c r="B903" s="33"/>
      <c r="C903" s="108"/>
    </row>
    <row r="904" spans="2:3" x14ac:dyDescent="0.2">
      <c r="B904" s="33"/>
      <c r="C904" s="108"/>
    </row>
    <row r="905" spans="2:3" x14ac:dyDescent="0.2">
      <c r="B905" s="33"/>
      <c r="C905" s="108"/>
    </row>
    <row r="906" spans="2:3" x14ac:dyDescent="0.2">
      <c r="B906" s="33"/>
      <c r="C906" s="108"/>
    </row>
    <row r="907" spans="2:3" x14ac:dyDescent="0.2">
      <c r="B907" s="33"/>
      <c r="C907" s="108"/>
    </row>
    <row r="908" spans="2:3" x14ac:dyDescent="0.2">
      <c r="B908" s="33"/>
      <c r="C908" s="108"/>
    </row>
    <row r="909" spans="2:3" x14ac:dyDescent="0.2">
      <c r="B909" s="33"/>
      <c r="C909" s="108"/>
    </row>
    <row r="910" spans="2:3" x14ac:dyDescent="0.2">
      <c r="B910" s="33"/>
      <c r="C910" s="108"/>
    </row>
    <row r="911" spans="2:3" x14ac:dyDescent="0.2">
      <c r="B911" s="33"/>
      <c r="C911" s="108"/>
    </row>
    <row r="912" spans="2:3" x14ac:dyDescent="0.2">
      <c r="B912" s="33"/>
      <c r="C912" s="108"/>
    </row>
    <row r="913" spans="2:3" x14ac:dyDescent="0.2">
      <c r="B913" s="33"/>
      <c r="C913" s="108"/>
    </row>
    <row r="914" spans="2:3" x14ac:dyDescent="0.2">
      <c r="B914" s="33"/>
      <c r="C914" s="108"/>
    </row>
    <row r="915" spans="2:3" x14ac:dyDescent="0.2">
      <c r="B915" s="33"/>
      <c r="C915" s="108"/>
    </row>
    <row r="916" spans="2:3" x14ac:dyDescent="0.2">
      <c r="B916" s="33"/>
      <c r="C916" s="108"/>
    </row>
    <row r="917" spans="2:3" x14ac:dyDescent="0.2">
      <c r="B917" s="33"/>
      <c r="C917" s="108"/>
    </row>
    <row r="918" spans="2:3" x14ac:dyDescent="0.2">
      <c r="B918" s="33"/>
      <c r="C918" s="108"/>
    </row>
    <row r="919" spans="2:3" x14ac:dyDescent="0.2">
      <c r="B919" s="33"/>
      <c r="C919" s="108"/>
    </row>
    <row r="920" spans="2:3" x14ac:dyDescent="0.2">
      <c r="B920" s="33"/>
      <c r="C920" s="108"/>
    </row>
    <row r="921" spans="2:3" x14ac:dyDescent="0.2">
      <c r="B921" s="33"/>
      <c r="C921" s="108"/>
    </row>
    <row r="922" spans="2:3" x14ac:dyDescent="0.2">
      <c r="B922" s="33"/>
      <c r="C922" s="108"/>
    </row>
    <row r="923" spans="2:3" x14ac:dyDescent="0.2">
      <c r="B923" s="33"/>
      <c r="C923" s="108"/>
    </row>
    <row r="924" spans="2:3" x14ac:dyDescent="0.2">
      <c r="B924" s="33"/>
      <c r="C924" s="108"/>
    </row>
    <row r="925" spans="2:3" x14ac:dyDescent="0.2">
      <c r="B925" s="33"/>
      <c r="C925" s="108"/>
    </row>
    <row r="926" spans="2:3" x14ac:dyDescent="0.2">
      <c r="B926" s="33"/>
      <c r="C926" s="108"/>
    </row>
    <row r="927" spans="2:3" x14ac:dyDescent="0.2">
      <c r="B927" s="33"/>
      <c r="C927" s="108"/>
    </row>
    <row r="928" spans="2:3" x14ac:dyDescent="0.2">
      <c r="B928" s="33"/>
      <c r="C928" s="108"/>
    </row>
    <row r="929" spans="2:3" x14ac:dyDescent="0.2">
      <c r="B929" s="33"/>
      <c r="C929" s="108"/>
    </row>
    <row r="930" spans="2:3" x14ac:dyDescent="0.2">
      <c r="B930" s="33"/>
      <c r="C930" s="108"/>
    </row>
    <row r="931" spans="2:3" x14ac:dyDescent="0.2">
      <c r="B931" s="33"/>
      <c r="C931" s="108"/>
    </row>
    <row r="932" spans="2:3" x14ac:dyDescent="0.2">
      <c r="B932" s="33"/>
      <c r="C932" s="108"/>
    </row>
    <row r="933" spans="2:3" x14ac:dyDescent="0.2">
      <c r="B933" s="33"/>
      <c r="C933" s="108"/>
    </row>
    <row r="934" spans="2:3" x14ac:dyDescent="0.2">
      <c r="B934" s="33"/>
      <c r="C934" s="108"/>
    </row>
    <row r="935" spans="2:3" x14ac:dyDescent="0.2">
      <c r="B935" s="33"/>
      <c r="C935" s="108"/>
    </row>
    <row r="936" spans="2:3" x14ac:dyDescent="0.2">
      <c r="B936" s="33"/>
      <c r="C936" s="108"/>
    </row>
    <row r="937" spans="2:3" x14ac:dyDescent="0.2">
      <c r="B937" s="33"/>
      <c r="C937" s="108"/>
    </row>
    <row r="938" spans="2:3" x14ac:dyDescent="0.2">
      <c r="B938" s="33"/>
      <c r="C938" s="108"/>
    </row>
    <row r="939" spans="2:3" x14ac:dyDescent="0.2">
      <c r="B939" s="33"/>
      <c r="C939" s="108"/>
    </row>
    <row r="940" spans="2:3" x14ac:dyDescent="0.2">
      <c r="B940" s="33"/>
      <c r="C940" s="108"/>
    </row>
    <row r="941" spans="2:3" x14ac:dyDescent="0.2">
      <c r="B941" s="33"/>
      <c r="C941" s="108"/>
    </row>
    <row r="942" spans="2:3" x14ac:dyDescent="0.2">
      <c r="B942" s="33"/>
      <c r="C942" s="108"/>
    </row>
    <row r="943" spans="2:3" x14ac:dyDescent="0.2">
      <c r="B943" s="33"/>
      <c r="C943" s="108"/>
    </row>
    <row r="944" spans="2:3" x14ac:dyDescent="0.2">
      <c r="B944" s="33"/>
      <c r="C944" s="108"/>
    </row>
    <row r="945" spans="2:3" x14ac:dyDescent="0.2">
      <c r="B945" s="33"/>
      <c r="C945" s="108"/>
    </row>
    <row r="946" spans="2:3" x14ac:dyDescent="0.2">
      <c r="B946" s="33"/>
      <c r="C946" s="108"/>
    </row>
    <row r="947" spans="2:3" x14ac:dyDescent="0.2">
      <c r="B947" s="33"/>
      <c r="C947" s="108"/>
    </row>
    <row r="948" spans="2:3" x14ac:dyDescent="0.2">
      <c r="B948" s="33"/>
      <c r="C948" s="108"/>
    </row>
    <row r="949" spans="2:3" x14ac:dyDescent="0.2">
      <c r="B949" s="33"/>
      <c r="C949" s="108"/>
    </row>
    <row r="950" spans="2:3" x14ac:dyDescent="0.2">
      <c r="B950" s="33"/>
      <c r="C950" s="108"/>
    </row>
    <row r="951" spans="2:3" x14ac:dyDescent="0.2">
      <c r="B951" s="33"/>
      <c r="C951" s="108"/>
    </row>
    <row r="952" spans="2:3" x14ac:dyDescent="0.2">
      <c r="B952" s="33"/>
      <c r="C952" s="108"/>
    </row>
    <row r="953" spans="2:3" x14ac:dyDescent="0.2">
      <c r="B953" s="33"/>
      <c r="C953" s="108"/>
    </row>
    <row r="954" spans="2:3" x14ac:dyDescent="0.2">
      <c r="B954" s="33"/>
      <c r="C954" s="108"/>
    </row>
    <row r="955" spans="2:3" x14ac:dyDescent="0.2">
      <c r="B955" s="33"/>
      <c r="C955" s="108"/>
    </row>
    <row r="956" spans="2:3" x14ac:dyDescent="0.2">
      <c r="B956" s="33"/>
      <c r="C956" s="108"/>
    </row>
    <row r="957" spans="2:3" x14ac:dyDescent="0.2">
      <c r="B957" s="33"/>
      <c r="C957" s="108"/>
    </row>
    <row r="958" spans="2:3" x14ac:dyDescent="0.2">
      <c r="B958" s="33"/>
      <c r="C958" s="108"/>
    </row>
    <row r="959" spans="2:3" x14ac:dyDescent="0.2">
      <c r="B959" s="33"/>
      <c r="C959" s="108"/>
    </row>
    <row r="960" spans="2:3" x14ac:dyDescent="0.2">
      <c r="B960" s="33"/>
      <c r="C960" s="108"/>
    </row>
    <row r="961" spans="2:3" x14ac:dyDescent="0.2">
      <c r="B961" s="33"/>
      <c r="C961" s="108"/>
    </row>
    <row r="962" spans="2:3" x14ac:dyDescent="0.2">
      <c r="B962" s="33"/>
      <c r="C962" s="108"/>
    </row>
    <row r="963" spans="2:3" x14ac:dyDescent="0.2">
      <c r="B963" s="33"/>
      <c r="C963" s="108"/>
    </row>
    <row r="964" spans="2:3" x14ac:dyDescent="0.2">
      <c r="B964" s="33"/>
      <c r="C964" s="108"/>
    </row>
    <row r="965" spans="2:3" x14ac:dyDescent="0.2">
      <c r="B965" s="33"/>
      <c r="C965" s="108"/>
    </row>
    <row r="966" spans="2:3" x14ac:dyDescent="0.2">
      <c r="B966" s="33"/>
      <c r="C966" s="108"/>
    </row>
    <row r="967" spans="2:3" x14ac:dyDescent="0.2">
      <c r="B967" s="33"/>
      <c r="C967" s="108"/>
    </row>
    <row r="968" spans="2:3" x14ac:dyDescent="0.2">
      <c r="B968" s="33"/>
      <c r="C968" s="108"/>
    </row>
    <row r="969" spans="2:3" x14ac:dyDescent="0.2">
      <c r="B969" s="33"/>
      <c r="C969" s="108"/>
    </row>
    <row r="970" spans="2:3" x14ac:dyDescent="0.2">
      <c r="B970" s="33"/>
      <c r="C970" s="108"/>
    </row>
    <row r="971" spans="2:3" x14ac:dyDescent="0.2">
      <c r="B971" s="33"/>
      <c r="C971" s="108"/>
    </row>
    <row r="972" spans="2:3" x14ac:dyDescent="0.2">
      <c r="B972" s="33"/>
      <c r="C972" s="108"/>
    </row>
    <row r="973" spans="2:3" x14ac:dyDescent="0.2">
      <c r="B973" s="33"/>
      <c r="C973" s="108"/>
    </row>
    <row r="974" spans="2:3" x14ac:dyDescent="0.2">
      <c r="B974" s="33"/>
      <c r="C974" s="108"/>
    </row>
    <row r="975" spans="2:3" x14ac:dyDescent="0.2">
      <c r="B975" s="33"/>
      <c r="C975" s="108"/>
    </row>
    <row r="976" spans="2:3" x14ac:dyDescent="0.2">
      <c r="B976" s="33"/>
      <c r="C976" s="108"/>
    </row>
    <row r="977" spans="2:3" x14ac:dyDescent="0.2">
      <c r="B977" s="33"/>
      <c r="C977" s="108"/>
    </row>
    <row r="978" spans="2:3" x14ac:dyDescent="0.2">
      <c r="B978" s="33"/>
      <c r="C978" s="108"/>
    </row>
    <row r="979" spans="2:3" x14ac:dyDescent="0.2">
      <c r="B979" s="33"/>
      <c r="C979" s="108"/>
    </row>
    <row r="980" spans="2:3" x14ac:dyDescent="0.2">
      <c r="B980" s="33"/>
      <c r="C980" s="108"/>
    </row>
    <row r="981" spans="2:3" x14ac:dyDescent="0.2">
      <c r="B981" s="33"/>
      <c r="C981" s="108"/>
    </row>
    <row r="982" spans="2:3" x14ac:dyDescent="0.2">
      <c r="B982" s="33"/>
      <c r="C982" s="108"/>
    </row>
    <row r="983" spans="2:3" x14ac:dyDescent="0.2">
      <c r="B983" s="33"/>
      <c r="C983" s="108"/>
    </row>
    <row r="984" spans="2:3" x14ac:dyDescent="0.2">
      <c r="B984" s="33"/>
      <c r="C984" s="108"/>
    </row>
    <row r="985" spans="2:3" x14ac:dyDescent="0.2">
      <c r="B985" s="33"/>
      <c r="C985" s="108"/>
    </row>
    <row r="986" spans="2:3" x14ac:dyDescent="0.2">
      <c r="B986" s="33"/>
      <c r="C986" s="108"/>
    </row>
    <row r="987" spans="2:3" x14ac:dyDescent="0.2">
      <c r="B987" s="33"/>
      <c r="C987" s="108"/>
    </row>
    <row r="988" spans="2:3" x14ac:dyDescent="0.2">
      <c r="B988" s="33"/>
      <c r="C988" s="108"/>
    </row>
    <row r="989" spans="2:3" x14ac:dyDescent="0.2">
      <c r="B989" s="33"/>
      <c r="C989" s="108"/>
    </row>
    <row r="990" spans="2:3" x14ac:dyDescent="0.2">
      <c r="B990" s="33"/>
      <c r="C990" s="108"/>
    </row>
    <row r="991" spans="2:3" x14ac:dyDescent="0.2">
      <c r="B991" s="33"/>
      <c r="C991" s="108"/>
    </row>
    <row r="992" spans="2:3" x14ac:dyDescent="0.2">
      <c r="B992" s="33"/>
      <c r="C992" s="108"/>
    </row>
    <row r="993" spans="2:3" x14ac:dyDescent="0.2">
      <c r="B993" s="33"/>
      <c r="C993" s="108"/>
    </row>
    <row r="994" spans="2:3" x14ac:dyDescent="0.2">
      <c r="B994" s="33"/>
      <c r="C994" s="108"/>
    </row>
    <row r="995" spans="2:3" x14ac:dyDescent="0.2">
      <c r="B995" s="33"/>
      <c r="C995" s="108"/>
    </row>
    <row r="996" spans="2:3" x14ac:dyDescent="0.2">
      <c r="B996" s="33"/>
      <c r="C996" s="108"/>
    </row>
    <row r="997" spans="2:3" x14ac:dyDescent="0.2">
      <c r="B997" s="33"/>
      <c r="C997" s="108"/>
    </row>
    <row r="998" spans="2:3" x14ac:dyDescent="0.2">
      <c r="B998" s="33"/>
      <c r="C998" s="108"/>
    </row>
    <row r="999" spans="2:3" x14ac:dyDescent="0.2">
      <c r="B999" s="33"/>
      <c r="C999" s="108"/>
    </row>
    <row r="1000" spans="2:3" x14ac:dyDescent="0.2">
      <c r="B1000" s="33"/>
      <c r="C1000" s="108"/>
    </row>
    <row r="1001" spans="2:3" x14ac:dyDescent="0.2">
      <c r="B1001" s="33"/>
      <c r="C1001" s="108"/>
    </row>
    <row r="1002" spans="2:3" x14ac:dyDescent="0.2">
      <c r="B1002" s="33"/>
      <c r="C1002" s="108"/>
    </row>
    <row r="1003" spans="2:3" x14ac:dyDescent="0.2">
      <c r="B1003" s="33"/>
      <c r="C1003" s="108"/>
    </row>
    <row r="1004" spans="2:3" x14ac:dyDescent="0.2">
      <c r="B1004" s="33"/>
      <c r="C1004" s="108"/>
    </row>
    <row r="1005" spans="2:3" x14ac:dyDescent="0.2">
      <c r="B1005" s="33"/>
      <c r="C1005" s="108"/>
    </row>
    <row r="1006" spans="2:3" x14ac:dyDescent="0.2">
      <c r="B1006" s="33"/>
      <c r="C1006" s="108"/>
    </row>
    <row r="1007" spans="2:3" x14ac:dyDescent="0.2">
      <c r="B1007" s="33"/>
      <c r="C1007" s="108"/>
    </row>
    <row r="1008" spans="2:3" x14ac:dyDescent="0.2">
      <c r="B1008" s="33"/>
      <c r="C1008" s="108"/>
    </row>
    <row r="1009" spans="2:3" x14ac:dyDescent="0.2">
      <c r="B1009" s="33"/>
      <c r="C1009" s="108"/>
    </row>
    <row r="1010" spans="2:3" x14ac:dyDescent="0.2">
      <c r="B1010" s="33"/>
      <c r="C1010" s="108"/>
    </row>
    <row r="1011" spans="2:3" x14ac:dyDescent="0.2">
      <c r="B1011" s="33"/>
      <c r="C1011" s="108"/>
    </row>
    <row r="1012" spans="2:3" x14ac:dyDescent="0.2">
      <c r="B1012" s="33"/>
      <c r="C1012" s="108"/>
    </row>
    <row r="1013" spans="2:3" x14ac:dyDescent="0.2">
      <c r="B1013" s="33"/>
      <c r="C1013" s="108"/>
    </row>
    <row r="1014" spans="2:3" x14ac:dyDescent="0.2">
      <c r="B1014" s="33"/>
      <c r="C1014" s="108"/>
    </row>
    <row r="1015" spans="2:3" x14ac:dyDescent="0.2">
      <c r="B1015" s="33"/>
      <c r="C1015" s="108"/>
    </row>
    <row r="1016" spans="2:3" x14ac:dyDescent="0.2">
      <c r="B1016" s="33"/>
      <c r="C1016" s="108"/>
    </row>
    <row r="1017" spans="2:3" x14ac:dyDescent="0.2">
      <c r="B1017" s="33"/>
      <c r="C1017" s="108"/>
    </row>
    <row r="1018" spans="2:3" x14ac:dyDescent="0.2">
      <c r="B1018" s="33"/>
      <c r="C1018" s="108"/>
    </row>
    <row r="1019" spans="2:3" x14ac:dyDescent="0.2">
      <c r="B1019" s="33"/>
      <c r="C1019" s="108"/>
    </row>
    <row r="1020" spans="2:3" x14ac:dyDescent="0.2">
      <c r="B1020" s="33"/>
      <c r="C1020" s="108"/>
    </row>
    <row r="1021" spans="2:3" x14ac:dyDescent="0.2">
      <c r="B1021" s="33"/>
      <c r="C1021" s="108"/>
    </row>
    <row r="1022" spans="2:3" x14ac:dyDescent="0.2">
      <c r="B1022" s="33"/>
      <c r="C1022" s="108"/>
    </row>
    <row r="1023" spans="2:3" x14ac:dyDescent="0.2">
      <c r="B1023" s="33"/>
      <c r="C1023" s="108"/>
    </row>
    <row r="1024" spans="2:3" x14ac:dyDescent="0.2">
      <c r="B1024" s="33"/>
      <c r="C1024" s="108"/>
    </row>
    <row r="1025" spans="2:3" x14ac:dyDescent="0.2">
      <c r="B1025" s="33"/>
      <c r="C1025" s="108"/>
    </row>
    <row r="1026" spans="2:3" x14ac:dyDescent="0.2">
      <c r="B1026" s="33"/>
      <c r="C1026" s="108"/>
    </row>
    <row r="1027" spans="2:3" x14ac:dyDescent="0.2">
      <c r="B1027" s="33"/>
      <c r="C1027" s="108"/>
    </row>
    <row r="1028" spans="2:3" x14ac:dyDescent="0.2">
      <c r="B1028" s="33"/>
      <c r="C1028" s="108"/>
    </row>
    <row r="1029" spans="2:3" x14ac:dyDescent="0.2">
      <c r="B1029" s="33"/>
      <c r="C1029" s="108"/>
    </row>
    <row r="1030" spans="2:3" x14ac:dyDescent="0.2">
      <c r="B1030" s="33"/>
      <c r="C1030" s="108"/>
    </row>
    <row r="1031" spans="2:3" x14ac:dyDescent="0.2">
      <c r="B1031" s="33"/>
      <c r="C1031" s="108"/>
    </row>
    <row r="1032" spans="2:3" x14ac:dyDescent="0.2">
      <c r="B1032" s="33"/>
      <c r="C1032" s="108"/>
    </row>
    <row r="1033" spans="2:3" x14ac:dyDescent="0.2">
      <c r="B1033" s="33"/>
      <c r="C1033" s="108"/>
    </row>
    <row r="1034" spans="2:3" x14ac:dyDescent="0.2">
      <c r="B1034" s="33"/>
      <c r="C1034" s="108"/>
    </row>
    <row r="1035" spans="2:3" x14ac:dyDescent="0.2">
      <c r="B1035" s="33"/>
      <c r="C1035" s="108"/>
    </row>
    <row r="1036" spans="2:3" x14ac:dyDescent="0.2">
      <c r="B1036" s="33"/>
      <c r="C1036" s="108"/>
    </row>
    <row r="1037" spans="2:3" x14ac:dyDescent="0.2">
      <c r="B1037" s="33"/>
      <c r="C1037" s="108"/>
    </row>
    <row r="1038" spans="2:3" x14ac:dyDescent="0.2">
      <c r="B1038" s="33"/>
      <c r="C1038" s="108"/>
    </row>
    <row r="1039" spans="2:3" x14ac:dyDescent="0.2">
      <c r="B1039" s="33"/>
      <c r="C1039" s="108"/>
    </row>
    <row r="1040" spans="2:3" x14ac:dyDescent="0.2">
      <c r="B1040" s="33"/>
      <c r="C1040" s="108"/>
    </row>
    <row r="1041" spans="2:3" x14ac:dyDescent="0.2">
      <c r="B1041" s="33"/>
      <c r="C1041" s="108"/>
    </row>
    <row r="1042" spans="2:3" x14ac:dyDescent="0.2">
      <c r="B1042" s="33"/>
      <c r="C1042" s="108"/>
    </row>
    <row r="1043" spans="2:3" x14ac:dyDescent="0.2">
      <c r="B1043" s="33"/>
      <c r="C1043" s="108"/>
    </row>
    <row r="1044" spans="2:3" x14ac:dyDescent="0.2">
      <c r="B1044" s="33"/>
      <c r="C1044" s="108"/>
    </row>
    <row r="1045" spans="2:3" x14ac:dyDescent="0.2">
      <c r="B1045" s="33"/>
      <c r="C1045" s="108"/>
    </row>
    <row r="1046" spans="2:3" x14ac:dyDescent="0.2">
      <c r="B1046" s="33"/>
      <c r="C1046" s="108"/>
    </row>
    <row r="1047" spans="2:3" x14ac:dyDescent="0.2">
      <c r="B1047" s="33"/>
      <c r="C1047" s="108"/>
    </row>
    <row r="1048" spans="2:3" x14ac:dyDescent="0.2">
      <c r="B1048" s="33"/>
      <c r="C1048" s="108"/>
    </row>
    <row r="1049" spans="2:3" x14ac:dyDescent="0.2">
      <c r="B1049" s="33"/>
      <c r="C1049" s="108"/>
    </row>
    <row r="1050" spans="2:3" x14ac:dyDescent="0.2">
      <c r="B1050" s="33"/>
      <c r="C1050" s="108"/>
    </row>
    <row r="1051" spans="2:3" x14ac:dyDescent="0.2">
      <c r="B1051" s="33"/>
      <c r="C1051" s="108"/>
    </row>
    <row r="1052" spans="2:3" x14ac:dyDescent="0.2">
      <c r="B1052" s="33"/>
      <c r="C1052" s="108"/>
    </row>
    <row r="1053" spans="2:3" x14ac:dyDescent="0.2">
      <c r="B1053" s="33"/>
      <c r="C1053" s="108"/>
    </row>
    <row r="1054" spans="2:3" x14ac:dyDescent="0.2">
      <c r="B1054" s="33"/>
      <c r="C1054" s="108"/>
    </row>
    <row r="1055" spans="2:3" x14ac:dyDescent="0.2">
      <c r="B1055" s="33"/>
      <c r="C1055" s="108"/>
    </row>
    <row r="1056" spans="2:3" x14ac:dyDescent="0.2">
      <c r="B1056" s="33"/>
      <c r="C1056" s="108"/>
    </row>
    <row r="1057" spans="2:3" x14ac:dyDescent="0.2">
      <c r="B1057" s="33"/>
      <c r="C1057" s="108"/>
    </row>
    <row r="1058" spans="2:3" x14ac:dyDescent="0.2">
      <c r="B1058" s="33"/>
      <c r="C1058" s="108"/>
    </row>
    <row r="1059" spans="2:3" x14ac:dyDescent="0.2">
      <c r="B1059" s="33"/>
      <c r="C1059" s="108"/>
    </row>
    <row r="1060" spans="2:3" x14ac:dyDescent="0.2">
      <c r="B1060" s="33"/>
      <c r="C1060" s="108"/>
    </row>
    <row r="1061" spans="2:3" x14ac:dyDescent="0.2">
      <c r="B1061" s="33"/>
      <c r="C1061" s="108"/>
    </row>
    <row r="1062" spans="2:3" x14ac:dyDescent="0.2">
      <c r="B1062" s="33"/>
      <c r="C1062" s="108"/>
    </row>
    <row r="1063" spans="2:3" x14ac:dyDescent="0.2">
      <c r="B1063" s="33"/>
      <c r="C1063" s="108"/>
    </row>
    <row r="1064" spans="2:3" x14ac:dyDescent="0.2">
      <c r="B1064" s="33"/>
      <c r="C1064" s="108"/>
    </row>
    <row r="1065" spans="2:3" x14ac:dyDescent="0.2">
      <c r="B1065" s="33"/>
      <c r="C1065" s="108"/>
    </row>
    <row r="1066" spans="2:3" x14ac:dyDescent="0.2">
      <c r="B1066" s="33"/>
      <c r="C1066" s="108"/>
    </row>
    <row r="1067" spans="2:3" x14ac:dyDescent="0.2">
      <c r="B1067" s="33"/>
      <c r="C1067" s="108"/>
    </row>
    <row r="1068" spans="2:3" x14ac:dyDescent="0.2">
      <c r="B1068" s="33"/>
      <c r="C1068" s="108"/>
    </row>
    <row r="1069" spans="2:3" x14ac:dyDescent="0.2">
      <c r="B1069" s="33"/>
      <c r="C1069" s="108"/>
    </row>
    <row r="1070" spans="2:3" x14ac:dyDescent="0.2">
      <c r="B1070" s="33"/>
      <c r="C1070" s="108"/>
    </row>
    <row r="1071" spans="2:3" x14ac:dyDescent="0.2">
      <c r="B1071" s="33"/>
      <c r="C1071" s="108"/>
    </row>
    <row r="1072" spans="2:3" x14ac:dyDescent="0.2">
      <c r="B1072" s="33"/>
      <c r="C1072" s="108"/>
    </row>
    <row r="1073" spans="2:3" x14ac:dyDescent="0.2">
      <c r="B1073" s="33"/>
      <c r="C1073" s="108"/>
    </row>
    <row r="1074" spans="2:3" x14ac:dyDescent="0.2">
      <c r="B1074" s="33"/>
      <c r="C1074" s="108"/>
    </row>
    <row r="1075" spans="2:3" x14ac:dyDescent="0.2">
      <c r="B1075" s="33"/>
      <c r="C1075" s="108"/>
    </row>
    <row r="1076" spans="2:3" x14ac:dyDescent="0.2">
      <c r="B1076" s="33"/>
      <c r="C1076" s="108"/>
    </row>
    <row r="1077" spans="2:3" x14ac:dyDescent="0.2">
      <c r="B1077" s="33"/>
      <c r="C1077" s="108"/>
    </row>
    <row r="1078" spans="2:3" x14ac:dyDescent="0.2">
      <c r="B1078" s="33"/>
      <c r="C1078" s="108"/>
    </row>
    <row r="1079" spans="2:3" x14ac:dyDescent="0.2">
      <c r="B1079" s="33"/>
      <c r="C1079" s="108"/>
    </row>
    <row r="1080" spans="2:3" x14ac:dyDescent="0.2">
      <c r="B1080" s="33"/>
      <c r="C1080" s="108"/>
    </row>
    <row r="1081" spans="2:3" x14ac:dyDescent="0.2">
      <c r="B1081" s="33"/>
      <c r="C1081" s="108"/>
    </row>
    <row r="1082" spans="2:3" x14ac:dyDescent="0.2">
      <c r="B1082" s="33"/>
      <c r="C1082" s="108"/>
    </row>
    <row r="1083" spans="2:3" x14ac:dyDescent="0.2">
      <c r="B1083" s="33"/>
      <c r="C1083" s="108"/>
    </row>
    <row r="1084" spans="2:3" x14ac:dyDescent="0.2">
      <c r="B1084" s="33"/>
      <c r="C1084" s="108"/>
    </row>
    <row r="1085" spans="2:3" x14ac:dyDescent="0.2">
      <c r="B1085" s="33"/>
      <c r="C1085" s="108"/>
    </row>
    <row r="1086" spans="2:3" x14ac:dyDescent="0.2">
      <c r="B1086" s="33"/>
      <c r="C1086" s="108"/>
    </row>
    <row r="1087" spans="2:3" x14ac:dyDescent="0.2">
      <c r="B1087" s="33"/>
      <c r="C1087" s="108"/>
    </row>
    <row r="1088" spans="2:3" x14ac:dyDescent="0.2">
      <c r="B1088" s="33"/>
      <c r="C1088" s="108"/>
    </row>
    <row r="1089" spans="2:3" x14ac:dyDescent="0.2">
      <c r="B1089" s="33"/>
      <c r="C1089" s="108"/>
    </row>
    <row r="1090" spans="2:3" x14ac:dyDescent="0.2">
      <c r="B1090" s="33"/>
      <c r="C1090" s="108"/>
    </row>
    <row r="1091" spans="2:3" x14ac:dyDescent="0.2">
      <c r="B1091" s="33"/>
      <c r="C1091" s="108"/>
    </row>
    <row r="1092" spans="2:3" x14ac:dyDescent="0.2">
      <c r="B1092" s="33"/>
      <c r="C1092" s="108"/>
    </row>
    <row r="1093" spans="2:3" x14ac:dyDescent="0.2">
      <c r="B1093" s="33"/>
      <c r="C1093" s="108"/>
    </row>
    <row r="1094" spans="2:3" x14ac:dyDescent="0.2">
      <c r="B1094" s="33"/>
      <c r="C1094" s="108"/>
    </row>
    <row r="1095" spans="2:3" x14ac:dyDescent="0.2">
      <c r="B1095" s="33"/>
      <c r="C1095" s="108"/>
    </row>
    <row r="1096" spans="2:3" x14ac:dyDescent="0.2">
      <c r="B1096" s="33"/>
      <c r="C1096" s="108"/>
    </row>
    <row r="1097" spans="2:3" x14ac:dyDescent="0.2">
      <c r="B1097" s="33"/>
      <c r="C1097" s="108"/>
    </row>
    <row r="1098" spans="2:3" x14ac:dyDescent="0.2">
      <c r="B1098" s="33"/>
      <c r="C1098" s="108"/>
    </row>
    <row r="1099" spans="2:3" x14ac:dyDescent="0.2">
      <c r="B1099" s="33"/>
      <c r="C1099" s="108"/>
    </row>
    <row r="1100" spans="2:3" x14ac:dyDescent="0.2">
      <c r="B1100" s="33"/>
      <c r="C1100" s="108"/>
    </row>
    <row r="1101" spans="2:3" x14ac:dyDescent="0.2">
      <c r="B1101" s="33"/>
      <c r="C1101" s="108"/>
    </row>
    <row r="1102" spans="2:3" x14ac:dyDescent="0.2">
      <c r="B1102" s="33"/>
      <c r="C1102" s="108"/>
    </row>
    <row r="1103" spans="2:3" x14ac:dyDescent="0.2">
      <c r="B1103" s="33"/>
      <c r="C1103" s="108"/>
    </row>
    <row r="1104" spans="2:3" x14ac:dyDescent="0.2">
      <c r="B1104" s="33"/>
      <c r="C1104" s="108"/>
    </row>
    <row r="1105" spans="2:3" x14ac:dyDescent="0.2">
      <c r="B1105" s="33"/>
      <c r="C1105" s="108"/>
    </row>
    <row r="1106" spans="2:3" x14ac:dyDescent="0.2">
      <c r="B1106" s="33"/>
      <c r="C1106" s="108"/>
    </row>
    <row r="1107" spans="2:3" x14ac:dyDescent="0.2">
      <c r="B1107" s="33"/>
      <c r="C1107" s="108"/>
    </row>
    <row r="1108" spans="2:3" x14ac:dyDescent="0.2">
      <c r="B1108" s="33"/>
      <c r="C1108" s="108"/>
    </row>
    <row r="1109" spans="2:3" x14ac:dyDescent="0.2">
      <c r="B1109" s="33"/>
      <c r="C1109" s="108"/>
    </row>
    <row r="1110" spans="2:3" x14ac:dyDescent="0.2">
      <c r="B1110" s="33"/>
      <c r="C1110" s="108"/>
    </row>
    <row r="1111" spans="2:3" x14ac:dyDescent="0.2">
      <c r="B1111" s="33"/>
      <c r="C1111" s="108"/>
    </row>
    <row r="1112" spans="2:3" x14ac:dyDescent="0.2">
      <c r="B1112" s="33"/>
      <c r="C1112" s="108"/>
    </row>
    <row r="1113" spans="2:3" x14ac:dyDescent="0.2">
      <c r="B1113" s="33"/>
      <c r="C1113" s="108"/>
    </row>
    <row r="1114" spans="2:3" x14ac:dyDescent="0.2">
      <c r="B1114" s="33"/>
      <c r="C1114" s="108"/>
    </row>
    <row r="1115" spans="2:3" x14ac:dyDescent="0.2">
      <c r="B1115" s="33"/>
      <c r="C1115" s="108"/>
    </row>
    <row r="1116" spans="2:3" x14ac:dyDescent="0.2">
      <c r="B1116" s="33"/>
      <c r="C1116" s="108"/>
    </row>
    <row r="1117" spans="2:3" x14ac:dyDescent="0.2">
      <c r="B1117" s="33"/>
      <c r="C1117" s="108"/>
    </row>
    <row r="1118" spans="2:3" x14ac:dyDescent="0.2">
      <c r="B1118" s="33"/>
      <c r="C1118" s="108"/>
    </row>
    <row r="1119" spans="2:3" x14ac:dyDescent="0.2">
      <c r="B1119" s="33"/>
      <c r="C1119" s="108"/>
    </row>
    <row r="1120" spans="2:3" x14ac:dyDescent="0.2">
      <c r="B1120" s="33"/>
      <c r="C1120" s="108"/>
    </row>
    <row r="1121" spans="2:3" x14ac:dyDescent="0.2">
      <c r="B1121" s="33"/>
      <c r="C1121" s="108"/>
    </row>
    <row r="1122" spans="2:3" x14ac:dyDescent="0.2">
      <c r="B1122" s="33"/>
      <c r="C1122" s="108"/>
    </row>
    <row r="1123" spans="2:3" x14ac:dyDescent="0.2">
      <c r="B1123" s="33"/>
      <c r="C1123" s="108"/>
    </row>
    <row r="1124" spans="2:3" x14ac:dyDescent="0.2">
      <c r="B1124" s="33"/>
      <c r="C1124" s="108"/>
    </row>
    <row r="1125" spans="2:3" x14ac:dyDescent="0.2">
      <c r="B1125" s="33"/>
      <c r="C1125" s="108"/>
    </row>
    <row r="1126" spans="2:3" x14ac:dyDescent="0.2">
      <c r="B1126" s="33"/>
      <c r="C1126" s="108"/>
    </row>
    <row r="1127" spans="2:3" x14ac:dyDescent="0.2">
      <c r="B1127" s="33"/>
      <c r="C1127" s="108"/>
    </row>
    <row r="1128" spans="2:3" x14ac:dyDescent="0.2">
      <c r="B1128" s="33"/>
      <c r="C1128" s="108"/>
    </row>
    <row r="1129" spans="2:3" x14ac:dyDescent="0.2">
      <c r="B1129" s="33"/>
      <c r="C1129" s="108"/>
    </row>
    <row r="1130" spans="2:3" x14ac:dyDescent="0.2">
      <c r="B1130" s="33"/>
      <c r="C1130" s="108"/>
    </row>
    <row r="1131" spans="2:3" x14ac:dyDescent="0.2">
      <c r="B1131" s="33"/>
      <c r="C1131" s="108"/>
    </row>
    <row r="1132" spans="2:3" x14ac:dyDescent="0.2">
      <c r="B1132" s="33"/>
      <c r="C1132" s="108"/>
    </row>
    <row r="1133" spans="2:3" x14ac:dyDescent="0.2">
      <c r="B1133" s="33"/>
      <c r="C1133" s="108"/>
    </row>
    <row r="1134" spans="2:3" x14ac:dyDescent="0.2">
      <c r="B1134" s="33"/>
      <c r="C1134" s="108"/>
    </row>
    <row r="1135" spans="2:3" x14ac:dyDescent="0.2">
      <c r="B1135" s="33"/>
      <c r="C1135" s="108"/>
    </row>
    <row r="1136" spans="2:3" x14ac:dyDescent="0.2">
      <c r="B1136" s="33"/>
      <c r="C1136" s="108"/>
    </row>
    <row r="1137" spans="2:3" x14ac:dyDescent="0.2">
      <c r="B1137" s="33"/>
      <c r="C1137" s="108"/>
    </row>
    <row r="1138" spans="2:3" x14ac:dyDescent="0.2">
      <c r="B1138" s="33"/>
      <c r="C1138" s="108"/>
    </row>
    <row r="1139" spans="2:3" x14ac:dyDescent="0.2">
      <c r="B1139" s="33"/>
      <c r="C1139" s="108"/>
    </row>
    <row r="1140" spans="2:3" x14ac:dyDescent="0.2">
      <c r="B1140" s="33"/>
      <c r="C1140" s="108"/>
    </row>
    <row r="1141" spans="2:3" x14ac:dyDescent="0.2">
      <c r="B1141" s="33"/>
      <c r="C1141" s="108"/>
    </row>
    <row r="1142" spans="2:3" x14ac:dyDescent="0.2">
      <c r="B1142" s="33"/>
      <c r="C1142" s="108"/>
    </row>
    <row r="1143" spans="2:3" x14ac:dyDescent="0.2">
      <c r="B1143" s="33"/>
      <c r="C1143" s="108"/>
    </row>
    <row r="1144" spans="2:3" x14ac:dyDescent="0.2">
      <c r="B1144" s="33"/>
      <c r="C1144" s="108"/>
    </row>
    <row r="1145" spans="2:3" x14ac:dyDescent="0.2">
      <c r="B1145" s="33"/>
      <c r="C1145" s="108"/>
    </row>
    <row r="1146" spans="2:3" x14ac:dyDescent="0.2">
      <c r="B1146" s="33"/>
      <c r="C1146" s="108"/>
    </row>
    <row r="1147" spans="2:3" x14ac:dyDescent="0.2">
      <c r="B1147" s="33"/>
      <c r="C1147" s="108"/>
    </row>
    <row r="1148" spans="2:3" x14ac:dyDescent="0.2">
      <c r="B1148" s="33"/>
      <c r="C1148" s="108"/>
    </row>
    <row r="1149" spans="2:3" x14ac:dyDescent="0.2">
      <c r="B1149" s="33"/>
      <c r="C1149" s="108"/>
    </row>
    <row r="1150" spans="2:3" x14ac:dyDescent="0.2">
      <c r="B1150" s="33"/>
      <c r="C1150" s="108"/>
    </row>
    <row r="1151" spans="2:3" x14ac:dyDescent="0.2">
      <c r="B1151" s="33"/>
      <c r="C1151" s="108"/>
    </row>
    <row r="1152" spans="2:3" x14ac:dyDescent="0.2">
      <c r="B1152" s="33"/>
      <c r="C1152" s="108"/>
    </row>
    <row r="1153" spans="2:3" x14ac:dyDescent="0.2">
      <c r="B1153" s="33"/>
      <c r="C1153" s="108"/>
    </row>
    <row r="1154" spans="2:3" x14ac:dyDescent="0.2">
      <c r="B1154" s="33"/>
      <c r="C1154" s="108"/>
    </row>
    <row r="1155" spans="2:3" x14ac:dyDescent="0.2">
      <c r="B1155" s="33"/>
      <c r="C1155" s="108"/>
    </row>
    <row r="1156" spans="2:3" x14ac:dyDescent="0.2">
      <c r="B1156" s="33"/>
      <c r="C1156" s="108"/>
    </row>
    <row r="1157" spans="2:3" x14ac:dyDescent="0.2">
      <c r="B1157" s="33"/>
      <c r="C1157" s="108"/>
    </row>
    <row r="1158" spans="2:3" x14ac:dyDescent="0.2">
      <c r="B1158" s="33"/>
      <c r="C1158" s="108"/>
    </row>
    <row r="1159" spans="2:3" x14ac:dyDescent="0.2">
      <c r="B1159" s="33"/>
      <c r="C1159" s="108"/>
    </row>
    <row r="1160" spans="2:3" x14ac:dyDescent="0.2">
      <c r="B1160" s="33"/>
      <c r="C1160" s="108"/>
    </row>
    <row r="1161" spans="2:3" x14ac:dyDescent="0.2">
      <c r="B1161" s="33"/>
      <c r="C1161" s="108"/>
    </row>
    <row r="1162" spans="2:3" x14ac:dyDescent="0.2">
      <c r="B1162" s="33"/>
      <c r="C1162" s="108"/>
    </row>
    <row r="1163" spans="2:3" x14ac:dyDescent="0.2">
      <c r="B1163" s="33"/>
      <c r="C1163" s="108"/>
    </row>
    <row r="1164" spans="2:3" x14ac:dyDescent="0.2">
      <c r="B1164" s="33"/>
      <c r="C1164" s="108"/>
    </row>
    <row r="1165" spans="2:3" x14ac:dyDescent="0.2">
      <c r="B1165" s="33"/>
      <c r="C1165" s="108"/>
    </row>
    <row r="1166" spans="2:3" x14ac:dyDescent="0.2">
      <c r="B1166" s="33"/>
      <c r="C1166" s="108"/>
    </row>
    <row r="1167" spans="2:3" x14ac:dyDescent="0.2">
      <c r="B1167" s="33"/>
      <c r="C1167" s="108"/>
    </row>
    <row r="1168" spans="2:3" x14ac:dyDescent="0.2">
      <c r="B1168" s="33"/>
      <c r="C1168" s="108"/>
    </row>
    <row r="1169" spans="2:3" x14ac:dyDescent="0.2">
      <c r="B1169" s="33"/>
      <c r="C1169" s="108"/>
    </row>
    <row r="1170" spans="2:3" x14ac:dyDescent="0.2">
      <c r="B1170" s="33"/>
      <c r="C1170" s="108"/>
    </row>
    <row r="1171" spans="2:3" x14ac:dyDescent="0.2">
      <c r="B1171" s="33"/>
      <c r="C1171" s="108"/>
    </row>
    <row r="1172" spans="2:3" x14ac:dyDescent="0.2">
      <c r="B1172" s="33"/>
      <c r="C1172" s="108"/>
    </row>
    <row r="1173" spans="2:3" x14ac:dyDescent="0.2">
      <c r="B1173" s="33"/>
      <c r="C1173" s="108"/>
    </row>
    <row r="1174" spans="2:3" x14ac:dyDescent="0.2">
      <c r="B1174" s="33"/>
      <c r="C1174" s="108"/>
    </row>
    <row r="1175" spans="2:3" x14ac:dyDescent="0.2">
      <c r="B1175" s="33"/>
      <c r="C1175" s="108"/>
    </row>
    <row r="1176" spans="2:3" x14ac:dyDescent="0.2">
      <c r="B1176" s="33"/>
      <c r="C1176" s="108"/>
    </row>
    <row r="1177" spans="2:3" x14ac:dyDescent="0.2">
      <c r="B1177" s="33"/>
      <c r="C1177" s="108"/>
    </row>
    <row r="1178" spans="2:3" x14ac:dyDescent="0.2">
      <c r="B1178" s="33"/>
      <c r="C1178" s="108"/>
    </row>
    <row r="1179" spans="2:3" x14ac:dyDescent="0.2">
      <c r="B1179" s="33"/>
      <c r="C1179" s="108"/>
    </row>
    <row r="1180" spans="2:3" x14ac:dyDescent="0.2">
      <c r="B1180" s="33"/>
      <c r="C1180" s="108"/>
    </row>
    <row r="1181" spans="2:3" x14ac:dyDescent="0.2">
      <c r="B1181" s="33"/>
      <c r="C1181" s="108"/>
    </row>
    <row r="1182" spans="2:3" x14ac:dyDescent="0.2">
      <c r="B1182" s="33"/>
      <c r="C1182" s="108"/>
    </row>
    <row r="1183" spans="2:3" x14ac:dyDescent="0.2">
      <c r="B1183" s="33"/>
      <c r="C1183" s="108"/>
    </row>
    <row r="1184" spans="2:3" x14ac:dyDescent="0.2">
      <c r="B1184" s="33"/>
      <c r="C1184" s="108"/>
    </row>
    <row r="1185" spans="2:3" x14ac:dyDescent="0.2">
      <c r="B1185" s="33"/>
      <c r="C1185" s="108"/>
    </row>
    <row r="1186" spans="2:3" x14ac:dyDescent="0.2">
      <c r="B1186" s="33"/>
      <c r="C1186" s="108"/>
    </row>
    <row r="1187" spans="2:3" x14ac:dyDescent="0.2">
      <c r="B1187" s="33"/>
      <c r="C1187" s="108"/>
    </row>
    <row r="1188" spans="2:3" x14ac:dyDescent="0.2">
      <c r="B1188" s="33"/>
      <c r="C1188" s="108"/>
    </row>
    <row r="1189" spans="2:3" x14ac:dyDescent="0.2">
      <c r="B1189" s="33"/>
      <c r="C1189" s="108"/>
    </row>
    <row r="1190" spans="2:3" x14ac:dyDescent="0.2">
      <c r="B1190" s="33"/>
      <c r="C1190" s="108"/>
    </row>
    <row r="1191" spans="2:3" x14ac:dyDescent="0.2">
      <c r="B1191" s="33"/>
      <c r="C1191" s="108"/>
    </row>
    <row r="1192" spans="2:3" x14ac:dyDescent="0.2">
      <c r="B1192" s="33"/>
      <c r="C1192" s="108"/>
    </row>
    <row r="1193" spans="2:3" x14ac:dyDescent="0.2">
      <c r="B1193" s="33"/>
      <c r="C1193" s="108"/>
    </row>
    <row r="1194" spans="2:3" x14ac:dyDescent="0.2">
      <c r="B1194" s="33"/>
      <c r="C1194" s="108"/>
    </row>
    <row r="1195" spans="2:3" x14ac:dyDescent="0.2">
      <c r="B1195" s="33"/>
      <c r="C1195" s="108"/>
    </row>
    <row r="1196" spans="2:3" x14ac:dyDescent="0.2">
      <c r="B1196" s="33"/>
      <c r="C1196" s="108"/>
    </row>
    <row r="1197" spans="2:3" x14ac:dyDescent="0.2">
      <c r="B1197" s="33"/>
      <c r="C1197" s="108"/>
    </row>
    <row r="1198" spans="2:3" x14ac:dyDescent="0.2">
      <c r="B1198" s="33"/>
      <c r="C1198" s="108"/>
    </row>
    <row r="1199" spans="2:3" x14ac:dyDescent="0.2">
      <c r="B1199" s="33"/>
      <c r="C1199" s="108"/>
    </row>
    <row r="1200" spans="2:3" x14ac:dyDescent="0.2">
      <c r="B1200" s="33"/>
      <c r="C1200" s="108"/>
    </row>
    <row r="1201" spans="2:3" x14ac:dyDescent="0.2">
      <c r="B1201" s="33"/>
      <c r="C1201" s="108"/>
    </row>
    <row r="1202" spans="2:3" x14ac:dyDescent="0.2">
      <c r="B1202" s="33"/>
      <c r="C1202" s="108"/>
    </row>
    <row r="1203" spans="2:3" x14ac:dyDescent="0.2">
      <c r="B1203" s="33"/>
      <c r="C1203" s="108"/>
    </row>
    <row r="1204" spans="2:3" x14ac:dyDescent="0.2">
      <c r="B1204" s="33"/>
      <c r="C1204" s="108"/>
    </row>
    <row r="1205" spans="2:3" x14ac:dyDescent="0.2">
      <c r="B1205" s="33"/>
      <c r="C1205" s="108"/>
    </row>
    <row r="1206" spans="2:3" x14ac:dyDescent="0.2">
      <c r="B1206" s="33"/>
      <c r="C1206" s="108"/>
    </row>
    <row r="1207" spans="2:3" x14ac:dyDescent="0.2">
      <c r="B1207" s="33"/>
      <c r="C1207" s="108"/>
    </row>
    <row r="1208" spans="2:3" x14ac:dyDescent="0.2">
      <c r="B1208" s="33"/>
      <c r="C1208" s="108"/>
    </row>
    <row r="1209" spans="2:3" x14ac:dyDescent="0.2">
      <c r="B1209" s="33"/>
      <c r="C1209" s="108"/>
    </row>
    <row r="1210" spans="2:3" x14ac:dyDescent="0.2">
      <c r="B1210" s="33"/>
      <c r="C1210" s="108"/>
    </row>
    <row r="1211" spans="2:3" x14ac:dyDescent="0.2">
      <c r="B1211" s="33"/>
      <c r="C1211" s="108"/>
    </row>
    <row r="1212" spans="2:3" x14ac:dyDescent="0.2">
      <c r="B1212" s="33"/>
      <c r="C1212" s="108"/>
    </row>
    <row r="1213" spans="2:3" x14ac:dyDescent="0.2">
      <c r="B1213" s="33"/>
      <c r="C1213" s="108"/>
    </row>
    <row r="1214" spans="2:3" x14ac:dyDescent="0.2">
      <c r="B1214" s="33"/>
      <c r="C1214" s="108"/>
    </row>
    <row r="1215" spans="2:3" x14ac:dyDescent="0.2">
      <c r="B1215" s="33"/>
      <c r="C1215" s="108"/>
    </row>
    <row r="1216" spans="2:3" x14ac:dyDescent="0.2">
      <c r="B1216" s="33"/>
      <c r="C1216" s="108"/>
    </row>
    <row r="1217" spans="2:3" x14ac:dyDescent="0.2">
      <c r="B1217" s="33"/>
      <c r="C1217" s="108"/>
    </row>
    <row r="1218" spans="2:3" x14ac:dyDescent="0.2">
      <c r="B1218" s="33"/>
      <c r="C1218" s="108"/>
    </row>
    <row r="1219" spans="2:3" x14ac:dyDescent="0.2">
      <c r="B1219" s="33"/>
      <c r="C1219" s="108"/>
    </row>
    <row r="1220" spans="2:3" x14ac:dyDescent="0.2">
      <c r="B1220" s="33"/>
      <c r="C1220" s="108"/>
    </row>
    <row r="1221" spans="2:3" x14ac:dyDescent="0.2">
      <c r="B1221" s="33"/>
      <c r="C1221" s="108"/>
    </row>
    <row r="1222" spans="2:3" x14ac:dyDescent="0.2">
      <c r="B1222" s="33"/>
      <c r="C1222" s="108"/>
    </row>
    <row r="1223" spans="2:3" x14ac:dyDescent="0.2">
      <c r="B1223" s="33"/>
      <c r="C1223" s="108"/>
    </row>
    <row r="1224" spans="2:3" x14ac:dyDescent="0.2">
      <c r="B1224" s="33"/>
      <c r="C1224" s="108"/>
    </row>
    <row r="1225" spans="2:3" x14ac:dyDescent="0.2">
      <c r="B1225" s="33"/>
      <c r="C1225" s="108"/>
    </row>
    <row r="1226" spans="2:3" x14ac:dyDescent="0.2">
      <c r="B1226" s="33"/>
      <c r="C1226" s="108"/>
    </row>
    <row r="1227" spans="2:3" x14ac:dyDescent="0.2">
      <c r="B1227" s="33"/>
      <c r="C1227" s="108"/>
    </row>
    <row r="1228" spans="2:3" x14ac:dyDescent="0.2">
      <c r="B1228" s="33"/>
      <c r="C1228" s="108"/>
    </row>
  </sheetData>
  <mergeCells count="1">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workbookViewId="0">
      <selection activeCell="C10" sqref="C10"/>
    </sheetView>
  </sheetViews>
  <sheetFormatPr defaultRowHeight="12.75" x14ac:dyDescent="0.2"/>
  <cols>
    <col min="1" max="1" width="57.42578125" style="32" bestFit="1" customWidth="1"/>
    <col min="2" max="2" width="10.5703125" style="32" customWidth="1"/>
    <col min="3" max="3" width="14.28515625" style="32" customWidth="1"/>
    <col min="4" max="4" width="15.42578125" style="32" bestFit="1" customWidth="1"/>
    <col min="5" max="5" width="10.140625" style="32" bestFit="1" customWidth="1"/>
    <col min="6" max="6" width="19.85546875" style="32" customWidth="1"/>
    <col min="7" max="7" width="20" style="32" bestFit="1" customWidth="1"/>
    <col min="8" max="8" width="18.85546875" style="32" bestFit="1" customWidth="1"/>
    <col min="9" max="11" width="18.85546875" style="9" bestFit="1" customWidth="1"/>
    <col min="12" max="12" width="18.7109375" style="9" customWidth="1"/>
    <col min="13" max="13" width="13.85546875" style="9" customWidth="1"/>
    <col min="14" max="14" width="9.140625" style="9"/>
    <col min="15" max="15" width="14.5703125" style="9" customWidth="1"/>
    <col min="16" max="16" width="12.7109375" style="9" customWidth="1"/>
    <col min="17" max="17" width="24" style="9" customWidth="1"/>
    <col min="18" max="18" width="21.28515625" style="9" customWidth="1"/>
    <col min="19" max="19" width="23.85546875" style="9" customWidth="1"/>
    <col min="20" max="20" width="18.85546875" style="9" customWidth="1"/>
    <col min="21" max="21" width="22.28515625" style="9" customWidth="1"/>
    <col min="22" max="22" width="26.5703125" style="9" customWidth="1"/>
    <col min="23" max="23" width="23.85546875" style="9" customWidth="1"/>
    <col min="24" max="258" width="9.140625" style="9"/>
    <col min="259" max="259" width="26.5703125" style="9" customWidth="1"/>
    <col min="260" max="260" width="10.5703125" style="9" customWidth="1"/>
    <col min="261" max="261" width="9.42578125" style="9" bestFit="1" customWidth="1"/>
    <col min="262" max="262" width="19.85546875" style="9" customWidth="1"/>
    <col min="263" max="263" width="33.85546875" style="9" customWidth="1"/>
    <col min="264" max="264" width="31.7109375" style="9" customWidth="1"/>
    <col min="265" max="265" width="20.42578125" style="9" customWidth="1"/>
    <col min="266" max="266" width="22" style="9" customWidth="1"/>
    <col min="267" max="267" width="20.85546875" style="9" customWidth="1"/>
    <col min="268" max="268" width="18.7109375" style="9" customWidth="1"/>
    <col min="269" max="269" width="13.85546875" style="9" customWidth="1"/>
    <col min="270" max="270" width="9.140625" style="9"/>
    <col min="271" max="271" width="14.5703125" style="9" customWidth="1"/>
    <col min="272" max="272" width="12.7109375" style="9" customWidth="1"/>
    <col min="273" max="273" width="24" style="9" customWidth="1"/>
    <col min="274" max="274" width="21.28515625" style="9" customWidth="1"/>
    <col min="275" max="275" width="23.85546875" style="9" customWidth="1"/>
    <col min="276" max="276" width="18.85546875" style="9" customWidth="1"/>
    <col min="277" max="277" width="22.28515625" style="9" customWidth="1"/>
    <col min="278" max="278" width="26.5703125" style="9" customWidth="1"/>
    <col min="279" max="279" width="23.85546875" style="9" customWidth="1"/>
    <col min="280" max="514" width="9.140625" style="9"/>
    <col min="515" max="515" width="26.5703125" style="9" customWidth="1"/>
    <col min="516" max="516" width="10.5703125" style="9" customWidth="1"/>
    <col min="517" max="517" width="9.42578125" style="9" bestFit="1" customWidth="1"/>
    <col min="518" max="518" width="19.85546875" style="9" customWidth="1"/>
    <col min="519" max="519" width="33.85546875" style="9" customWidth="1"/>
    <col min="520" max="520" width="31.7109375" style="9" customWidth="1"/>
    <col min="521" max="521" width="20.42578125" style="9" customWidth="1"/>
    <col min="522" max="522" width="22" style="9" customWidth="1"/>
    <col min="523" max="523" width="20.85546875" style="9" customWidth="1"/>
    <col min="524" max="524" width="18.7109375" style="9" customWidth="1"/>
    <col min="525" max="525" width="13.85546875" style="9" customWidth="1"/>
    <col min="526" max="526" width="9.140625" style="9"/>
    <col min="527" max="527" width="14.5703125" style="9" customWidth="1"/>
    <col min="528" max="528" width="12.7109375" style="9" customWidth="1"/>
    <col min="529" max="529" width="24" style="9" customWidth="1"/>
    <col min="530" max="530" width="21.28515625" style="9" customWidth="1"/>
    <col min="531" max="531" width="23.85546875" style="9" customWidth="1"/>
    <col min="532" max="532" width="18.85546875" style="9" customWidth="1"/>
    <col min="533" max="533" width="22.28515625" style="9" customWidth="1"/>
    <col min="534" max="534" width="26.5703125" style="9" customWidth="1"/>
    <col min="535" max="535" width="23.85546875" style="9" customWidth="1"/>
    <col min="536" max="770" width="9.140625" style="9"/>
    <col min="771" max="771" width="26.5703125" style="9" customWidth="1"/>
    <col min="772" max="772" width="10.5703125" style="9" customWidth="1"/>
    <col min="773" max="773" width="9.42578125" style="9" bestFit="1" customWidth="1"/>
    <col min="774" max="774" width="19.85546875" style="9" customWidth="1"/>
    <col min="775" max="775" width="33.85546875" style="9" customWidth="1"/>
    <col min="776" max="776" width="31.7109375" style="9" customWidth="1"/>
    <col min="777" max="777" width="20.42578125" style="9" customWidth="1"/>
    <col min="778" max="778" width="22" style="9" customWidth="1"/>
    <col min="779" max="779" width="20.85546875" style="9" customWidth="1"/>
    <col min="780" max="780" width="18.7109375" style="9" customWidth="1"/>
    <col min="781" max="781" width="13.85546875" style="9" customWidth="1"/>
    <col min="782" max="782" width="9.140625" style="9"/>
    <col min="783" max="783" width="14.5703125" style="9" customWidth="1"/>
    <col min="784" max="784" width="12.7109375" style="9" customWidth="1"/>
    <col min="785" max="785" width="24" style="9" customWidth="1"/>
    <col min="786" max="786" width="21.28515625" style="9" customWidth="1"/>
    <col min="787" max="787" width="23.85546875" style="9" customWidth="1"/>
    <col min="788" max="788" width="18.85546875" style="9" customWidth="1"/>
    <col min="789" max="789" width="22.28515625" style="9" customWidth="1"/>
    <col min="790" max="790" width="26.5703125" style="9" customWidth="1"/>
    <col min="791" max="791" width="23.85546875" style="9" customWidth="1"/>
    <col min="792" max="1026" width="9.140625" style="9"/>
    <col min="1027" max="1027" width="26.5703125" style="9" customWidth="1"/>
    <col min="1028" max="1028" width="10.5703125" style="9" customWidth="1"/>
    <col min="1029" max="1029" width="9.42578125" style="9" bestFit="1" customWidth="1"/>
    <col min="1030" max="1030" width="19.85546875" style="9" customWidth="1"/>
    <col min="1031" max="1031" width="33.85546875" style="9" customWidth="1"/>
    <col min="1032" max="1032" width="31.7109375" style="9" customWidth="1"/>
    <col min="1033" max="1033" width="20.42578125" style="9" customWidth="1"/>
    <col min="1034" max="1034" width="22" style="9" customWidth="1"/>
    <col min="1035" max="1035" width="20.85546875" style="9" customWidth="1"/>
    <col min="1036" max="1036" width="18.7109375" style="9" customWidth="1"/>
    <col min="1037" max="1037" width="13.85546875" style="9" customWidth="1"/>
    <col min="1038" max="1038" width="9.140625" style="9"/>
    <col min="1039" max="1039" width="14.5703125" style="9" customWidth="1"/>
    <col min="1040" max="1040" width="12.7109375" style="9" customWidth="1"/>
    <col min="1041" max="1041" width="24" style="9" customWidth="1"/>
    <col min="1042" max="1042" width="21.28515625" style="9" customWidth="1"/>
    <col min="1043" max="1043" width="23.85546875" style="9" customWidth="1"/>
    <col min="1044" max="1044" width="18.85546875" style="9" customWidth="1"/>
    <col min="1045" max="1045" width="22.28515625" style="9" customWidth="1"/>
    <col min="1046" max="1046" width="26.5703125" style="9" customWidth="1"/>
    <col min="1047" max="1047" width="23.85546875" style="9" customWidth="1"/>
    <col min="1048" max="1282" width="9.140625" style="9"/>
    <col min="1283" max="1283" width="26.5703125" style="9" customWidth="1"/>
    <col min="1284" max="1284" width="10.5703125" style="9" customWidth="1"/>
    <col min="1285" max="1285" width="9.42578125" style="9" bestFit="1" customWidth="1"/>
    <col min="1286" max="1286" width="19.85546875" style="9" customWidth="1"/>
    <col min="1287" max="1287" width="33.85546875" style="9" customWidth="1"/>
    <col min="1288" max="1288" width="31.7109375" style="9" customWidth="1"/>
    <col min="1289" max="1289" width="20.42578125" style="9" customWidth="1"/>
    <col min="1290" max="1290" width="22" style="9" customWidth="1"/>
    <col min="1291" max="1291" width="20.85546875" style="9" customWidth="1"/>
    <col min="1292" max="1292" width="18.7109375" style="9" customWidth="1"/>
    <col min="1293" max="1293" width="13.85546875" style="9" customWidth="1"/>
    <col min="1294" max="1294" width="9.140625" style="9"/>
    <col min="1295" max="1295" width="14.5703125" style="9" customWidth="1"/>
    <col min="1296" max="1296" width="12.7109375" style="9" customWidth="1"/>
    <col min="1297" max="1297" width="24" style="9" customWidth="1"/>
    <col min="1298" max="1298" width="21.28515625" style="9" customWidth="1"/>
    <col min="1299" max="1299" width="23.85546875" style="9" customWidth="1"/>
    <col min="1300" max="1300" width="18.85546875" style="9" customWidth="1"/>
    <col min="1301" max="1301" width="22.28515625" style="9" customWidth="1"/>
    <col min="1302" max="1302" width="26.5703125" style="9" customWidth="1"/>
    <col min="1303" max="1303" width="23.85546875" style="9" customWidth="1"/>
    <col min="1304" max="1538" width="9.140625" style="9"/>
    <col min="1539" max="1539" width="26.5703125" style="9" customWidth="1"/>
    <col min="1540" max="1540" width="10.5703125" style="9" customWidth="1"/>
    <col min="1541" max="1541" width="9.42578125" style="9" bestFit="1" customWidth="1"/>
    <col min="1542" max="1542" width="19.85546875" style="9" customWidth="1"/>
    <col min="1543" max="1543" width="33.85546875" style="9" customWidth="1"/>
    <col min="1544" max="1544" width="31.7109375" style="9" customWidth="1"/>
    <col min="1545" max="1545" width="20.42578125" style="9" customWidth="1"/>
    <col min="1546" max="1546" width="22" style="9" customWidth="1"/>
    <col min="1547" max="1547" width="20.85546875" style="9" customWidth="1"/>
    <col min="1548" max="1548" width="18.7109375" style="9" customWidth="1"/>
    <col min="1549" max="1549" width="13.85546875" style="9" customWidth="1"/>
    <col min="1550" max="1550" width="9.140625" style="9"/>
    <col min="1551" max="1551" width="14.5703125" style="9" customWidth="1"/>
    <col min="1552" max="1552" width="12.7109375" style="9" customWidth="1"/>
    <col min="1553" max="1553" width="24" style="9" customWidth="1"/>
    <col min="1554" max="1554" width="21.28515625" style="9" customWidth="1"/>
    <col min="1555" max="1555" width="23.85546875" style="9" customWidth="1"/>
    <col min="1556" max="1556" width="18.85546875" style="9" customWidth="1"/>
    <col min="1557" max="1557" width="22.28515625" style="9" customWidth="1"/>
    <col min="1558" max="1558" width="26.5703125" style="9" customWidth="1"/>
    <col min="1559" max="1559" width="23.85546875" style="9" customWidth="1"/>
    <col min="1560" max="1794" width="9.140625" style="9"/>
    <col min="1795" max="1795" width="26.5703125" style="9" customWidth="1"/>
    <col min="1796" max="1796" width="10.5703125" style="9" customWidth="1"/>
    <col min="1797" max="1797" width="9.42578125" style="9" bestFit="1" customWidth="1"/>
    <col min="1798" max="1798" width="19.85546875" style="9" customWidth="1"/>
    <col min="1799" max="1799" width="33.85546875" style="9" customWidth="1"/>
    <col min="1800" max="1800" width="31.7109375" style="9" customWidth="1"/>
    <col min="1801" max="1801" width="20.42578125" style="9" customWidth="1"/>
    <col min="1802" max="1802" width="22" style="9" customWidth="1"/>
    <col min="1803" max="1803" width="20.85546875" style="9" customWidth="1"/>
    <col min="1804" max="1804" width="18.7109375" style="9" customWidth="1"/>
    <col min="1805" max="1805" width="13.85546875" style="9" customWidth="1"/>
    <col min="1806" max="1806" width="9.140625" style="9"/>
    <col min="1807" max="1807" width="14.5703125" style="9" customWidth="1"/>
    <col min="1808" max="1808" width="12.7109375" style="9" customWidth="1"/>
    <col min="1809" max="1809" width="24" style="9" customWidth="1"/>
    <col min="1810" max="1810" width="21.28515625" style="9" customWidth="1"/>
    <col min="1811" max="1811" width="23.85546875" style="9" customWidth="1"/>
    <col min="1812" max="1812" width="18.85546875" style="9" customWidth="1"/>
    <col min="1813" max="1813" width="22.28515625" style="9" customWidth="1"/>
    <col min="1814" max="1814" width="26.5703125" style="9" customWidth="1"/>
    <col min="1815" max="1815" width="23.85546875" style="9" customWidth="1"/>
    <col min="1816" max="2050" width="9.140625" style="9"/>
    <col min="2051" max="2051" width="26.5703125" style="9" customWidth="1"/>
    <col min="2052" max="2052" width="10.5703125" style="9" customWidth="1"/>
    <col min="2053" max="2053" width="9.42578125" style="9" bestFit="1" customWidth="1"/>
    <col min="2054" max="2054" width="19.85546875" style="9" customWidth="1"/>
    <col min="2055" max="2055" width="33.85546875" style="9" customWidth="1"/>
    <col min="2056" max="2056" width="31.7109375" style="9" customWidth="1"/>
    <col min="2057" max="2057" width="20.42578125" style="9" customWidth="1"/>
    <col min="2058" max="2058" width="22" style="9" customWidth="1"/>
    <col min="2059" max="2059" width="20.85546875" style="9" customWidth="1"/>
    <col min="2060" max="2060" width="18.7109375" style="9" customWidth="1"/>
    <col min="2061" max="2061" width="13.85546875" style="9" customWidth="1"/>
    <col min="2062" max="2062" width="9.140625" style="9"/>
    <col min="2063" max="2063" width="14.5703125" style="9" customWidth="1"/>
    <col min="2064" max="2064" width="12.7109375" style="9" customWidth="1"/>
    <col min="2065" max="2065" width="24" style="9" customWidth="1"/>
    <col min="2066" max="2066" width="21.28515625" style="9" customWidth="1"/>
    <col min="2067" max="2067" width="23.85546875" style="9" customWidth="1"/>
    <col min="2068" max="2068" width="18.85546875" style="9" customWidth="1"/>
    <col min="2069" max="2069" width="22.28515625" style="9" customWidth="1"/>
    <col min="2070" max="2070" width="26.5703125" style="9" customWidth="1"/>
    <col min="2071" max="2071" width="23.85546875" style="9" customWidth="1"/>
    <col min="2072" max="2306" width="9.140625" style="9"/>
    <col min="2307" max="2307" width="26.5703125" style="9" customWidth="1"/>
    <col min="2308" max="2308" width="10.5703125" style="9" customWidth="1"/>
    <col min="2309" max="2309" width="9.42578125" style="9" bestFit="1" customWidth="1"/>
    <col min="2310" max="2310" width="19.85546875" style="9" customWidth="1"/>
    <col min="2311" max="2311" width="33.85546875" style="9" customWidth="1"/>
    <col min="2312" max="2312" width="31.7109375" style="9" customWidth="1"/>
    <col min="2313" max="2313" width="20.42578125" style="9" customWidth="1"/>
    <col min="2314" max="2314" width="22" style="9" customWidth="1"/>
    <col min="2315" max="2315" width="20.85546875" style="9" customWidth="1"/>
    <col min="2316" max="2316" width="18.7109375" style="9" customWidth="1"/>
    <col min="2317" max="2317" width="13.85546875" style="9" customWidth="1"/>
    <col min="2318" max="2318" width="9.140625" style="9"/>
    <col min="2319" max="2319" width="14.5703125" style="9" customWidth="1"/>
    <col min="2320" max="2320" width="12.7109375" style="9" customWidth="1"/>
    <col min="2321" max="2321" width="24" style="9" customWidth="1"/>
    <col min="2322" max="2322" width="21.28515625" style="9" customWidth="1"/>
    <col min="2323" max="2323" width="23.85546875" style="9" customWidth="1"/>
    <col min="2324" max="2324" width="18.85546875" style="9" customWidth="1"/>
    <col min="2325" max="2325" width="22.28515625" style="9" customWidth="1"/>
    <col min="2326" max="2326" width="26.5703125" style="9" customWidth="1"/>
    <col min="2327" max="2327" width="23.85546875" style="9" customWidth="1"/>
    <col min="2328" max="2562" width="9.140625" style="9"/>
    <col min="2563" max="2563" width="26.5703125" style="9" customWidth="1"/>
    <col min="2564" max="2564" width="10.5703125" style="9" customWidth="1"/>
    <col min="2565" max="2565" width="9.42578125" style="9" bestFit="1" customWidth="1"/>
    <col min="2566" max="2566" width="19.85546875" style="9" customWidth="1"/>
    <col min="2567" max="2567" width="33.85546875" style="9" customWidth="1"/>
    <col min="2568" max="2568" width="31.7109375" style="9" customWidth="1"/>
    <col min="2569" max="2569" width="20.42578125" style="9" customWidth="1"/>
    <col min="2570" max="2570" width="22" style="9" customWidth="1"/>
    <col min="2571" max="2571" width="20.85546875" style="9" customWidth="1"/>
    <col min="2572" max="2572" width="18.7109375" style="9" customWidth="1"/>
    <col min="2573" max="2573" width="13.85546875" style="9" customWidth="1"/>
    <col min="2574" max="2574" width="9.140625" style="9"/>
    <col min="2575" max="2575" width="14.5703125" style="9" customWidth="1"/>
    <col min="2576" max="2576" width="12.7109375" style="9" customWidth="1"/>
    <col min="2577" max="2577" width="24" style="9" customWidth="1"/>
    <col min="2578" max="2578" width="21.28515625" style="9" customWidth="1"/>
    <col min="2579" max="2579" width="23.85546875" style="9" customWidth="1"/>
    <col min="2580" max="2580" width="18.85546875" style="9" customWidth="1"/>
    <col min="2581" max="2581" width="22.28515625" style="9" customWidth="1"/>
    <col min="2582" max="2582" width="26.5703125" style="9" customWidth="1"/>
    <col min="2583" max="2583" width="23.85546875" style="9" customWidth="1"/>
    <col min="2584" max="2818" width="9.140625" style="9"/>
    <col min="2819" max="2819" width="26.5703125" style="9" customWidth="1"/>
    <col min="2820" max="2820" width="10.5703125" style="9" customWidth="1"/>
    <col min="2821" max="2821" width="9.42578125" style="9" bestFit="1" customWidth="1"/>
    <col min="2822" max="2822" width="19.85546875" style="9" customWidth="1"/>
    <col min="2823" max="2823" width="33.85546875" style="9" customWidth="1"/>
    <col min="2824" max="2824" width="31.7109375" style="9" customWidth="1"/>
    <col min="2825" max="2825" width="20.42578125" style="9" customWidth="1"/>
    <col min="2826" max="2826" width="22" style="9" customWidth="1"/>
    <col min="2827" max="2827" width="20.85546875" style="9" customWidth="1"/>
    <col min="2828" max="2828" width="18.7109375" style="9" customWidth="1"/>
    <col min="2829" max="2829" width="13.85546875" style="9" customWidth="1"/>
    <col min="2830" max="2830" width="9.140625" style="9"/>
    <col min="2831" max="2831" width="14.5703125" style="9" customWidth="1"/>
    <col min="2832" max="2832" width="12.7109375" style="9" customWidth="1"/>
    <col min="2833" max="2833" width="24" style="9" customWidth="1"/>
    <col min="2834" max="2834" width="21.28515625" style="9" customWidth="1"/>
    <col min="2835" max="2835" width="23.85546875" style="9" customWidth="1"/>
    <col min="2836" max="2836" width="18.85546875" style="9" customWidth="1"/>
    <col min="2837" max="2837" width="22.28515625" style="9" customWidth="1"/>
    <col min="2838" max="2838" width="26.5703125" style="9" customWidth="1"/>
    <col min="2839" max="2839" width="23.85546875" style="9" customWidth="1"/>
    <col min="2840" max="3074" width="9.140625" style="9"/>
    <col min="3075" max="3075" width="26.5703125" style="9" customWidth="1"/>
    <col min="3076" max="3076" width="10.5703125" style="9" customWidth="1"/>
    <col min="3077" max="3077" width="9.42578125" style="9" bestFit="1" customWidth="1"/>
    <col min="3078" max="3078" width="19.85546875" style="9" customWidth="1"/>
    <col min="3079" max="3079" width="33.85546875" style="9" customWidth="1"/>
    <col min="3080" max="3080" width="31.7109375" style="9" customWidth="1"/>
    <col min="3081" max="3081" width="20.42578125" style="9" customWidth="1"/>
    <col min="3082" max="3082" width="22" style="9" customWidth="1"/>
    <col min="3083" max="3083" width="20.85546875" style="9" customWidth="1"/>
    <col min="3084" max="3084" width="18.7109375" style="9" customWidth="1"/>
    <col min="3085" max="3085" width="13.85546875" style="9" customWidth="1"/>
    <col min="3086" max="3086" width="9.140625" style="9"/>
    <col min="3087" max="3087" width="14.5703125" style="9" customWidth="1"/>
    <col min="3088" max="3088" width="12.7109375" style="9" customWidth="1"/>
    <col min="3089" max="3089" width="24" style="9" customWidth="1"/>
    <col min="3090" max="3090" width="21.28515625" style="9" customWidth="1"/>
    <col min="3091" max="3091" width="23.85546875" style="9" customWidth="1"/>
    <col min="3092" max="3092" width="18.85546875" style="9" customWidth="1"/>
    <col min="3093" max="3093" width="22.28515625" style="9" customWidth="1"/>
    <col min="3094" max="3094" width="26.5703125" style="9" customWidth="1"/>
    <col min="3095" max="3095" width="23.85546875" style="9" customWidth="1"/>
    <col min="3096" max="3330" width="9.140625" style="9"/>
    <col min="3331" max="3331" width="26.5703125" style="9" customWidth="1"/>
    <col min="3332" max="3332" width="10.5703125" style="9" customWidth="1"/>
    <col min="3333" max="3333" width="9.42578125" style="9" bestFit="1" customWidth="1"/>
    <col min="3334" max="3334" width="19.85546875" style="9" customWidth="1"/>
    <col min="3335" max="3335" width="33.85546875" style="9" customWidth="1"/>
    <col min="3336" max="3336" width="31.7109375" style="9" customWidth="1"/>
    <col min="3337" max="3337" width="20.42578125" style="9" customWidth="1"/>
    <col min="3338" max="3338" width="22" style="9" customWidth="1"/>
    <col min="3339" max="3339" width="20.85546875" style="9" customWidth="1"/>
    <col min="3340" max="3340" width="18.7109375" style="9" customWidth="1"/>
    <col min="3341" max="3341" width="13.85546875" style="9" customWidth="1"/>
    <col min="3342" max="3342" width="9.140625" style="9"/>
    <col min="3343" max="3343" width="14.5703125" style="9" customWidth="1"/>
    <col min="3344" max="3344" width="12.7109375" style="9" customWidth="1"/>
    <col min="3345" max="3345" width="24" style="9" customWidth="1"/>
    <col min="3346" max="3346" width="21.28515625" style="9" customWidth="1"/>
    <col min="3347" max="3347" width="23.85546875" style="9" customWidth="1"/>
    <col min="3348" max="3348" width="18.85546875" style="9" customWidth="1"/>
    <col min="3349" max="3349" width="22.28515625" style="9" customWidth="1"/>
    <col min="3350" max="3350" width="26.5703125" style="9" customWidth="1"/>
    <col min="3351" max="3351" width="23.85546875" style="9" customWidth="1"/>
    <col min="3352" max="3586" width="9.140625" style="9"/>
    <col min="3587" max="3587" width="26.5703125" style="9" customWidth="1"/>
    <col min="3588" max="3588" width="10.5703125" style="9" customWidth="1"/>
    <col min="3589" max="3589" width="9.42578125" style="9" bestFit="1" customWidth="1"/>
    <col min="3590" max="3590" width="19.85546875" style="9" customWidth="1"/>
    <col min="3591" max="3591" width="33.85546875" style="9" customWidth="1"/>
    <col min="3592" max="3592" width="31.7109375" style="9" customWidth="1"/>
    <col min="3593" max="3593" width="20.42578125" style="9" customWidth="1"/>
    <col min="3594" max="3594" width="22" style="9" customWidth="1"/>
    <col min="3595" max="3595" width="20.85546875" style="9" customWidth="1"/>
    <col min="3596" max="3596" width="18.7109375" style="9" customWidth="1"/>
    <col min="3597" max="3597" width="13.85546875" style="9" customWidth="1"/>
    <col min="3598" max="3598" width="9.140625" style="9"/>
    <col min="3599" max="3599" width="14.5703125" style="9" customWidth="1"/>
    <col min="3600" max="3600" width="12.7109375" style="9" customWidth="1"/>
    <col min="3601" max="3601" width="24" style="9" customWidth="1"/>
    <col min="3602" max="3602" width="21.28515625" style="9" customWidth="1"/>
    <col min="3603" max="3603" width="23.85546875" style="9" customWidth="1"/>
    <col min="3604" max="3604" width="18.85546875" style="9" customWidth="1"/>
    <col min="3605" max="3605" width="22.28515625" style="9" customWidth="1"/>
    <col min="3606" max="3606" width="26.5703125" style="9" customWidth="1"/>
    <col min="3607" max="3607" width="23.85546875" style="9" customWidth="1"/>
    <col min="3608" max="3842" width="9.140625" style="9"/>
    <col min="3843" max="3843" width="26.5703125" style="9" customWidth="1"/>
    <col min="3844" max="3844" width="10.5703125" style="9" customWidth="1"/>
    <col min="3845" max="3845" width="9.42578125" style="9" bestFit="1" customWidth="1"/>
    <col min="3846" max="3846" width="19.85546875" style="9" customWidth="1"/>
    <col min="3847" max="3847" width="33.85546875" style="9" customWidth="1"/>
    <col min="3848" max="3848" width="31.7109375" style="9" customWidth="1"/>
    <col min="3849" max="3849" width="20.42578125" style="9" customWidth="1"/>
    <col min="3850" max="3850" width="22" style="9" customWidth="1"/>
    <col min="3851" max="3851" width="20.85546875" style="9" customWidth="1"/>
    <col min="3852" max="3852" width="18.7109375" style="9" customWidth="1"/>
    <col min="3853" max="3853" width="13.85546875" style="9" customWidth="1"/>
    <col min="3854" max="3854" width="9.140625" style="9"/>
    <col min="3855" max="3855" width="14.5703125" style="9" customWidth="1"/>
    <col min="3856" max="3856" width="12.7109375" style="9" customWidth="1"/>
    <col min="3857" max="3857" width="24" style="9" customWidth="1"/>
    <col min="3858" max="3858" width="21.28515625" style="9" customWidth="1"/>
    <col min="3859" max="3859" width="23.85546875" style="9" customWidth="1"/>
    <col min="3860" max="3860" width="18.85546875" style="9" customWidth="1"/>
    <col min="3861" max="3861" width="22.28515625" style="9" customWidth="1"/>
    <col min="3862" max="3862" width="26.5703125" style="9" customWidth="1"/>
    <col min="3863" max="3863" width="23.85546875" style="9" customWidth="1"/>
    <col min="3864" max="4098" width="9.140625" style="9"/>
    <col min="4099" max="4099" width="26.5703125" style="9" customWidth="1"/>
    <col min="4100" max="4100" width="10.5703125" style="9" customWidth="1"/>
    <col min="4101" max="4101" width="9.42578125" style="9" bestFit="1" customWidth="1"/>
    <col min="4102" max="4102" width="19.85546875" style="9" customWidth="1"/>
    <col min="4103" max="4103" width="33.85546875" style="9" customWidth="1"/>
    <col min="4104" max="4104" width="31.7109375" style="9" customWidth="1"/>
    <col min="4105" max="4105" width="20.42578125" style="9" customWidth="1"/>
    <col min="4106" max="4106" width="22" style="9" customWidth="1"/>
    <col min="4107" max="4107" width="20.85546875" style="9" customWidth="1"/>
    <col min="4108" max="4108" width="18.7109375" style="9" customWidth="1"/>
    <col min="4109" max="4109" width="13.85546875" style="9" customWidth="1"/>
    <col min="4110" max="4110" width="9.140625" style="9"/>
    <col min="4111" max="4111" width="14.5703125" style="9" customWidth="1"/>
    <col min="4112" max="4112" width="12.7109375" style="9" customWidth="1"/>
    <col min="4113" max="4113" width="24" style="9" customWidth="1"/>
    <col min="4114" max="4114" width="21.28515625" style="9" customWidth="1"/>
    <col min="4115" max="4115" width="23.85546875" style="9" customWidth="1"/>
    <col min="4116" max="4116" width="18.85546875" style="9" customWidth="1"/>
    <col min="4117" max="4117" width="22.28515625" style="9" customWidth="1"/>
    <col min="4118" max="4118" width="26.5703125" style="9" customWidth="1"/>
    <col min="4119" max="4119" width="23.85546875" style="9" customWidth="1"/>
    <col min="4120" max="4354" width="9.140625" style="9"/>
    <col min="4355" max="4355" width="26.5703125" style="9" customWidth="1"/>
    <col min="4356" max="4356" width="10.5703125" style="9" customWidth="1"/>
    <col min="4357" max="4357" width="9.42578125" style="9" bestFit="1" customWidth="1"/>
    <col min="4358" max="4358" width="19.85546875" style="9" customWidth="1"/>
    <col min="4359" max="4359" width="33.85546875" style="9" customWidth="1"/>
    <col min="4360" max="4360" width="31.7109375" style="9" customWidth="1"/>
    <col min="4361" max="4361" width="20.42578125" style="9" customWidth="1"/>
    <col min="4362" max="4362" width="22" style="9" customWidth="1"/>
    <col min="4363" max="4363" width="20.85546875" style="9" customWidth="1"/>
    <col min="4364" max="4364" width="18.7109375" style="9" customWidth="1"/>
    <col min="4365" max="4365" width="13.85546875" style="9" customWidth="1"/>
    <col min="4366" max="4366" width="9.140625" style="9"/>
    <col min="4367" max="4367" width="14.5703125" style="9" customWidth="1"/>
    <col min="4368" max="4368" width="12.7109375" style="9" customWidth="1"/>
    <col min="4369" max="4369" width="24" style="9" customWidth="1"/>
    <col min="4370" max="4370" width="21.28515625" style="9" customWidth="1"/>
    <col min="4371" max="4371" width="23.85546875" style="9" customWidth="1"/>
    <col min="4372" max="4372" width="18.85546875" style="9" customWidth="1"/>
    <col min="4373" max="4373" width="22.28515625" style="9" customWidth="1"/>
    <col min="4374" max="4374" width="26.5703125" style="9" customWidth="1"/>
    <col min="4375" max="4375" width="23.85546875" style="9" customWidth="1"/>
    <col min="4376" max="4610" width="9.140625" style="9"/>
    <col min="4611" max="4611" width="26.5703125" style="9" customWidth="1"/>
    <col min="4612" max="4612" width="10.5703125" style="9" customWidth="1"/>
    <col min="4613" max="4613" width="9.42578125" style="9" bestFit="1" customWidth="1"/>
    <col min="4614" max="4614" width="19.85546875" style="9" customWidth="1"/>
    <col min="4615" max="4615" width="33.85546875" style="9" customWidth="1"/>
    <col min="4616" max="4616" width="31.7109375" style="9" customWidth="1"/>
    <col min="4617" max="4617" width="20.42578125" style="9" customWidth="1"/>
    <col min="4618" max="4618" width="22" style="9" customWidth="1"/>
    <col min="4619" max="4619" width="20.85546875" style="9" customWidth="1"/>
    <col min="4620" max="4620" width="18.7109375" style="9" customWidth="1"/>
    <col min="4621" max="4621" width="13.85546875" style="9" customWidth="1"/>
    <col min="4622" max="4622" width="9.140625" style="9"/>
    <col min="4623" max="4623" width="14.5703125" style="9" customWidth="1"/>
    <col min="4624" max="4624" width="12.7109375" style="9" customWidth="1"/>
    <col min="4625" max="4625" width="24" style="9" customWidth="1"/>
    <col min="4626" max="4626" width="21.28515625" style="9" customWidth="1"/>
    <col min="4627" max="4627" width="23.85546875" style="9" customWidth="1"/>
    <col min="4628" max="4628" width="18.85546875" style="9" customWidth="1"/>
    <col min="4629" max="4629" width="22.28515625" style="9" customWidth="1"/>
    <col min="4630" max="4630" width="26.5703125" style="9" customWidth="1"/>
    <col min="4631" max="4631" width="23.85546875" style="9" customWidth="1"/>
    <col min="4632" max="4866" width="9.140625" style="9"/>
    <col min="4867" max="4867" width="26.5703125" style="9" customWidth="1"/>
    <col min="4868" max="4868" width="10.5703125" style="9" customWidth="1"/>
    <col min="4869" max="4869" width="9.42578125" style="9" bestFit="1" customWidth="1"/>
    <col min="4870" max="4870" width="19.85546875" style="9" customWidth="1"/>
    <col min="4871" max="4871" width="33.85546875" style="9" customWidth="1"/>
    <col min="4872" max="4872" width="31.7109375" style="9" customWidth="1"/>
    <col min="4873" max="4873" width="20.42578125" style="9" customWidth="1"/>
    <col min="4874" max="4874" width="22" style="9" customWidth="1"/>
    <col min="4875" max="4875" width="20.85546875" style="9" customWidth="1"/>
    <col min="4876" max="4876" width="18.7109375" style="9" customWidth="1"/>
    <col min="4877" max="4877" width="13.85546875" style="9" customWidth="1"/>
    <col min="4878" max="4878" width="9.140625" style="9"/>
    <col min="4879" max="4879" width="14.5703125" style="9" customWidth="1"/>
    <col min="4880" max="4880" width="12.7109375" style="9" customWidth="1"/>
    <col min="4881" max="4881" width="24" style="9" customWidth="1"/>
    <col min="4882" max="4882" width="21.28515625" style="9" customWidth="1"/>
    <col min="4883" max="4883" width="23.85546875" style="9" customWidth="1"/>
    <col min="4884" max="4884" width="18.85546875" style="9" customWidth="1"/>
    <col min="4885" max="4885" width="22.28515625" style="9" customWidth="1"/>
    <col min="4886" max="4886" width="26.5703125" style="9" customWidth="1"/>
    <col min="4887" max="4887" width="23.85546875" style="9" customWidth="1"/>
    <col min="4888" max="5122" width="9.140625" style="9"/>
    <col min="5123" max="5123" width="26.5703125" style="9" customWidth="1"/>
    <col min="5124" max="5124" width="10.5703125" style="9" customWidth="1"/>
    <col min="5125" max="5125" width="9.42578125" style="9" bestFit="1" customWidth="1"/>
    <col min="5126" max="5126" width="19.85546875" style="9" customWidth="1"/>
    <col min="5127" max="5127" width="33.85546875" style="9" customWidth="1"/>
    <col min="5128" max="5128" width="31.7109375" style="9" customWidth="1"/>
    <col min="5129" max="5129" width="20.42578125" style="9" customWidth="1"/>
    <col min="5130" max="5130" width="22" style="9" customWidth="1"/>
    <col min="5131" max="5131" width="20.85546875" style="9" customWidth="1"/>
    <col min="5132" max="5132" width="18.7109375" style="9" customWidth="1"/>
    <col min="5133" max="5133" width="13.85546875" style="9" customWidth="1"/>
    <col min="5134" max="5134" width="9.140625" style="9"/>
    <col min="5135" max="5135" width="14.5703125" style="9" customWidth="1"/>
    <col min="5136" max="5136" width="12.7109375" style="9" customWidth="1"/>
    <col min="5137" max="5137" width="24" style="9" customWidth="1"/>
    <col min="5138" max="5138" width="21.28515625" style="9" customWidth="1"/>
    <col min="5139" max="5139" width="23.85546875" style="9" customWidth="1"/>
    <col min="5140" max="5140" width="18.85546875" style="9" customWidth="1"/>
    <col min="5141" max="5141" width="22.28515625" style="9" customWidth="1"/>
    <col min="5142" max="5142" width="26.5703125" style="9" customWidth="1"/>
    <col min="5143" max="5143" width="23.85546875" style="9" customWidth="1"/>
    <col min="5144" max="5378" width="9.140625" style="9"/>
    <col min="5379" max="5379" width="26.5703125" style="9" customWidth="1"/>
    <col min="5380" max="5380" width="10.5703125" style="9" customWidth="1"/>
    <col min="5381" max="5381" width="9.42578125" style="9" bestFit="1" customWidth="1"/>
    <col min="5382" max="5382" width="19.85546875" style="9" customWidth="1"/>
    <col min="5383" max="5383" width="33.85546875" style="9" customWidth="1"/>
    <col min="5384" max="5384" width="31.7109375" style="9" customWidth="1"/>
    <col min="5385" max="5385" width="20.42578125" style="9" customWidth="1"/>
    <col min="5386" max="5386" width="22" style="9" customWidth="1"/>
    <col min="5387" max="5387" width="20.85546875" style="9" customWidth="1"/>
    <col min="5388" max="5388" width="18.7109375" style="9" customWidth="1"/>
    <col min="5389" max="5389" width="13.85546875" style="9" customWidth="1"/>
    <col min="5390" max="5390" width="9.140625" style="9"/>
    <col min="5391" max="5391" width="14.5703125" style="9" customWidth="1"/>
    <col min="5392" max="5392" width="12.7109375" style="9" customWidth="1"/>
    <col min="5393" max="5393" width="24" style="9" customWidth="1"/>
    <col min="5394" max="5394" width="21.28515625" style="9" customWidth="1"/>
    <col min="5395" max="5395" width="23.85546875" style="9" customWidth="1"/>
    <col min="5396" max="5396" width="18.85546875" style="9" customWidth="1"/>
    <col min="5397" max="5397" width="22.28515625" style="9" customWidth="1"/>
    <col min="5398" max="5398" width="26.5703125" style="9" customWidth="1"/>
    <col min="5399" max="5399" width="23.85546875" style="9" customWidth="1"/>
    <col min="5400" max="5634" width="9.140625" style="9"/>
    <col min="5635" max="5635" width="26.5703125" style="9" customWidth="1"/>
    <col min="5636" max="5636" width="10.5703125" style="9" customWidth="1"/>
    <col min="5637" max="5637" width="9.42578125" style="9" bestFit="1" customWidth="1"/>
    <col min="5638" max="5638" width="19.85546875" style="9" customWidth="1"/>
    <col min="5639" max="5639" width="33.85546875" style="9" customWidth="1"/>
    <col min="5640" max="5640" width="31.7109375" style="9" customWidth="1"/>
    <col min="5641" max="5641" width="20.42578125" style="9" customWidth="1"/>
    <col min="5642" max="5642" width="22" style="9" customWidth="1"/>
    <col min="5643" max="5643" width="20.85546875" style="9" customWidth="1"/>
    <col min="5644" max="5644" width="18.7109375" style="9" customWidth="1"/>
    <col min="5645" max="5645" width="13.85546875" style="9" customWidth="1"/>
    <col min="5646" max="5646" width="9.140625" style="9"/>
    <col min="5647" max="5647" width="14.5703125" style="9" customWidth="1"/>
    <col min="5648" max="5648" width="12.7109375" style="9" customWidth="1"/>
    <col min="5649" max="5649" width="24" style="9" customWidth="1"/>
    <col min="5650" max="5650" width="21.28515625" style="9" customWidth="1"/>
    <col min="5651" max="5651" width="23.85546875" style="9" customWidth="1"/>
    <col min="5652" max="5652" width="18.85546875" style="9" customWidth="1"/>
    <col min="5653" max="5653" width="22.28515625" style="9" customWidth="1"/>
    <col min="5654" max="5654" width="26.5703125" style="9" customWidth="1"/>
    <col min="5655" max="5655" width="23.85546875" style="9" customWidth="1"/>
    <col min="5656" max="5890" width="9.140625" style="9"/>
    <col min="5891" max="5891" width="26.5703125" style="9" customWidth="1"/>
    <col min="5892" max="5892" width="10.5703125" style="9" customWidth="1"/>
    <col min="5893" max="5893" width="9.42578125" style="9" bestFit="1" customWidth="1"/>
    <col min="5894" max="5894" width="19.85546875" style="9" customWidth="1"/>
    <col min="5895" max="5895" width="33.85546875" style="9" customWidth="1"/>
    <col min="5896" max="5896" width="31.7109375" style="9" customWidth="1"/>
    <col min="5897" max="5897" width="20.42578125" style="9" customWidth="1"/>
    <col min="5898" max="5898" width="22" style="9" customWidth="1"/>
    <col min="5899" max="5899" width="20.85546875" style="9" customWidth="1"/>
    <col min="5900" max="5900" width="18.7109375" style="9" customWidth="1"/>
    <col min="5901" max="5901" width="13.85546875" style="9" customWidth="1"/>
    <col min="5902" max="5902" width="9.140625" style="9"/>
    <col min="5903" max="5903" width="14.5703125" style="9" customWidth="1"/>
    <col min="5904" max="5904" width="12.7109375" style="9" customWidth="1"/>
    <col min="5905" max="5905" width="24" style="9" customWidth="1"/>
    <col min="5906" max="5906" width="21.28515625" style="9" customWidth="1"/>
    <col min="5907" max="5907" width="23.85546875" style="9" customWidth="1"/>
    <col min="5908" max="5908" width="18.85546875" style="9" customWidth="1"/>
    <col min="5909" max="5909" width="22.28515625" style="9" customWidth="1"/>
    <col min="5910" max="5910" width="26.5703125" style="9" customWidth="1"/>
    <col min="5911" max="5911" width="23.85546875" style="9" customWidth="1"/>
    <col min="5912" max="6146" width="9.140625" style="9"/>
    <col min="6147" max="6147" width="26.5703125" style="9" customWidth="1"/>
    <col min="6148" max="6148" width="10.5703125" style="9" customWidth="1"/>
    <col min="6149" max="6149" width="9.42578125" style="9" bestFit="1" customWidth="1"/>
    <col min="6150" max="6150" width="19.85546875" style="9" customWidth="1"/>
    <col min="6151" max="6151" width="33.85546875" style="9" customWidth="1"/>
    <col min="6152" max="6152" width="31.7109375" style="9" customWidth="1"/>
    <col min="6153" max="6153" width="20.42578125" style="9" customWidth="1"/>
    <col min="6154" max="6154" width="22" style="9" customWidth="1"/>
    <col min="6155" max="6155" width="20.85546875" style="9" customWidth="1"/>
    <col min="6156" max="6156" width="18.7109375" style="9" customWidth="1"/>
    <col min="6157" max="6157" width="13.85546875" style="9" customWidth="1"/>
    <col min="6158" max="6158" width="9.140625" style="9"/>
    <col min="6159" max="6159" width="14.5703125" style="9" customWidth="1"/>
    <col min="6160" max="6160" width="12.7109375" style="9" customWidth="1"/>
    <col min="6161" max="6161" width="24" style="9" customWidth="1"/>
    <col min="6162" max="6162" width="21.28515625" style="9" customWidth="1"/>
    <col min="6163" max="6163" width="23.85546875" style="9" customWidth="1"/>
    <col min="6164" max="6164" width="18.85546875" style="9" customWidth="1"/>
    <col min="6165" max="6165" width="22.28515625" style="9" customWidth="1"/>
    <col min="6166" max="6166" width="26.5703125" style="9" customWidth="1"/>
    <col min="6167" max="6167" width="23.85546875" style="9" customWidth="1"/>
    <col min="6168" max="6402" width="9.140625" style="9"/>
    <col min="6403" max="6403" width="26.5703125" style="9" customWidth="1"/>
    <col min="6404" max="6404" width="10.5703125" style="9" customWidth="1"/>
    <col min="6405" max="6405" width="9.42578125" style="9" bestFit="1" customWidth="1"/>
    <col min="6406" max="6406" width="19.85546875" style="9" customWidth="1"/>
    <col min="6407" max="6407" width="33.85546875" style="9" customWidth="1"/>
    <col min="6408" max="6408" width="31.7109375" style="9" customWidth="1"/>
    <col min="6409" max="6409" width="20.42578125" style="9" customWidth="1"/>
    <col min="6410" max="6410" width="22" style="9" customWidth="1"/>
    <col min="6411" max="6411" width="20.85546875" style="9" customWidth="1"/>
    <col min="6412" max="6412" width="18.7109375" style="9" customWidth="1"/>
    <col min="6413" max="6413" width="13.85546875" style="9" customWidth="1"/>
    <col min="6414" max="6414" width="9.140625" style="9"/>
    <col min="6415" max="6415" width="14.5703125" style="9" customWidth="1"/>
    <col min="6416" max="6416" width="12.7109375" style="9" customWidth="1"/>
    <col min="6417" max="6417" width="24" style="9" customWidth="1"/>
    <col min="6418" max="6418" width="21.28515625" style="9" customWidth="1"/>
    <col min="6419" max="6419" width="23.85546875" style="9" customWidth="1"/>
    <col min="6420" max="6420" width="18.85546875" style="9" customWidth="1"/>
    <col min="6421" max="6421" width="22.28515625" style="9" customWidth="1"/>
    <col min="6422" max="6422" width="26.5703125" style="9" customWidth="1"/>
    <col min="6423" max="6423" width="23.85546875" style="9" customWidth="1"/>
    <col min="6424" max="6658" width="9.140625" style="9"/>
    <col min="6659" max="6659" width="26.5703125" style="9" customWidth="1"/>
    <col min="6660" max="6660" width="10.5703125" style="9" customWidth="1"/>
    <col min="6661" max="6661" width="9.42578125" style="9" bestFit="1" customWidth="1"/>
    <col min="6662" max="6662" width="19.85546875" style="9" customWidth="1"/>
    <col min="6663" max="6663" width="33.85546875" style="9" customWidth="1"/>
    <col min="6664" max="6664" width="31.7109375" style="9" customWidth="1"/>
    <col min="6665" max="6665" width="20.42578125" style="9" customWidth="1"/>
    <col min="6666" max="6666" width="22" style="9" customWidth="1"/>
    <col min="6667" max="6667" width="20.85546875" style="9" customWidth="1"/>
    <col min="6668" max="6668" width="18.7109375" style="9" customWidth="1"/>
    <col min="6669" max="6669" width="13.85546875" style="9" customWidth="1"/>
    <col min="6670" max="6670" width="9.140625" style="9"/>
    <col min="6671" max="6671" width="14.5703125" style="9" customWidth="1"/>
    <col min="6672" max="6672" width="12.7109375" style="9" customWidth="1"/>
    <col min="6673" max="6673" width="24" style="9" customWidth="1"/>
    <col min="6674" max="6674" width="21.28515625" style="9" customWidth="1"/>
    <col min="6675" max="6675" width="23.85546875" style="9" customWidth="1"/>
    <col min="6676" max="6676" width="18.85546875" style="9" customWidth="1"/>
    <col min="6677" max="6677" width="22.28515625" style="9" customWidth="1"/>
    <col min="6678" max="6678" width="26.5703125" style="9" customWidth="1"/>
    <col min="6679" max="6679" width="23.85546875" style="9" customWidth="1"/>
    <col min="6680" max="6914" width="9.140625" style="9"/>
    <col min="6915" max="6915" width="26.5703125" style="9" customWidth="1"/>
    <col min="6916" max="6916" width="10.5703125" style="9" customWidth="1"/>
    <col min="6917" max="6917" width="9.42578125" style="9" bestFit="1" customWidth="1"/>
    <col min="6918" max="6918" width="19.85546875" style="9" customWidth="1"/>
    <col min="6919" max="6919" width="33.85546875" style="9" customWidth="1"/>
    <col min="6920" max="6920" width="31.7109375" style="9" customWidth="1"/>
    <col min="6921" max="6921" width="20.42578125" style="9" customWidth="1"/>
    <col min="6922" max="6922" width="22" style="9" customWidth="1"/>
    <col min="6923" max="6923" width="20.85546875" style="9" customWidth="1"/>
    <col min="6924" max="6924" width="18.7109375" style="9" customWidth="1"/>
    <col min="6925" max="6925" width="13.85546875" style="9" customWidth="1"/>
    <col min="6926" max="6926" width="9.140625" style="9"/>
    <col min="6927" max="6927" width="14.5703125" style="9" customWidth="1"/>
    <col min="6928" max="6928" width="12.7109375" style="9" customWidth="1"/>
    <col min="6929" max="6929" width="24" style="9" customWidth="1"/>
    <col min="6930" max="6930" width="21.28515625" style="9" customWidth="1"/>
    <col min="6931" max="6931" width="23.85546875" style="9" customWidth="1"/>
    <col min="6932" max="6932" width="18.85546875" style="9" customWidth="1"/>
    <col min="6933" max="6933" width="22.28515625" style="9" customWidth="1"/>
    <col min="6934" max="6934" width="26.5703125" style="9" customWidth="1"/>
    <col min="6935" max="6935" width="23.85546875" style="9" customWidth="1"/>
    <col min="6936" max="7170" width="9.140625" style="9"/>
    <col min="7171" max="7171" width="26.5703125" style="9" customWidth="1"/>
    <col min="7172" max="7172" width="10.5703125" style="9" customWidth="1"/>
    <col min="7173" max="7173" width="9.42578125" style="9" bestFit="1" customWidth="1"/>
    <col min="7174" max="7174" width="19.85546875" style="9" customWidth="1"/>
    <col min="7175" max="7175" width="33.85546875" style="9" customWidth="1"/>
    <col min="7176" max="7176" width="31.7109375" style="9" customWidth="1"/>
    <col min="7177" max="7177" width="20.42578125" style="9" customWidth="1"/>
    <col min="7178" max="7178" width="22" style="9" customWidth="1"/>
    <col min="7179" max="7179" width="20.85546875" style="9" customWidth="1"/>
    <col min="7180" max="7180" width="18.7109375" style="9" customWidth="1"/>
    <col min="7181" max="7181" width="13.85546875" style="9" customWidth="1"/>
    <col min="7182" max="7182" width="9.140625" style="9"/>
    <col min="7183" max="7183" width="14.5703125" style="9" customWidth="1"/>
    <col min="7184" max="7184" width="12.7109375" style="9" customWidth="1"/>
    <col min="7185" max="7185" width="24" style="9" customWidth="1"/>
    <col min="7186" max="7186" width="21.28515625" style="9" customWidth="1"/>
    <col min="7187" max="7187" width="23.85546875" style="9" customWidth="1"/>
    <col min="7188" max="7188" width="18.85546875" style="9" customWidth="1"/>
    <col min="7189" max="7189" width="22.28515625" style="9" customWidth="1"/>
    <col min="7190" max="7190" width="26.5703125" style="9" customWidth="1"/>
    <col min="7191" max="7191" width="23.85546875" style="9" customWidth="1"/>
    <col min="7192" max="7426" width="9.140625" style="9"/>
    <col min="7427" max="7427" width="26.5703125" style="9" customWidth="1"/>
    <col min="7428" max="7428" width="10.5703125" style="9" customWidth="1"/>
    <col min="7429" max="7429" width="9.42578125" style="9" bestFit="1" customWidth="1"/>
    <col min="7430" max="7430" width="19.85546875" style="9" customWidth="1"/>
    <col min="7431" max="7431" width="33.85546875" style="9" customWidth="1"/>
    <col min="7432" max="7432" width="31.7109375" style="9" customWidth="1"/>
    <col min="7433" max="7433" width="20.42578125" style="9" customWidth="1"/>
    <col min="7434" max="7434" width="22" style="9" customWidth="1"/>
    <col min="7435" max="7435" width="20.85546875" style="9" customWidth="1"/>
    <col min="7436" max="7436" width="18.7109375" style="9" customWidth="1"/>
    <col min="7437" max="7437" width="13.85546875" style="9" customWidth="1"/>
    <col min="7438" max="7438" width="9.140625" style="9"/>
    <col min="7439" max="7439" width="14.5703125" style="9" customWidth="1"/>
    <col min="7440" max="7440" width="12.7109375" style="9" customWidth="1"/>
    <col min="7441" max="7441" width="24" style="9" customWidth="1"/>
    <col min="7442" max="7442" width="21.28515625" style="9" customWidth="1"/>
    <col min="7443" max="7443" width="23.85546875" style="9" customWidth="1"/>
    <col min="7444" max="7444" width="18.85546875" style="9" customWidth="1"/>
    <col min="7445" max="7445" width="22.28515625" style="9" customWidth="1"/>
    <col min="7446" max="7446" width="26.5703125" style="9" customWidth="1"/>
    <col min="7447" max="7447" width="23.85546875" style="9" customWidth="1"/>
    <col min="7448" max="7682" width="9.140625" style="9"/>
    <col min="7683" max="7683" width="26.5703125" style="9" customWidth="1"/>
    <col min="7684" max="7684" width="10.5703125" style="9" customWidth="1"/>
    <col min="7685" max="7685" width="9.42578125" style="9" bestFit="1" customWidth="1"/>
    <col min="7686" max="7686" width="19.85546875" style="9" customWidth="1"/>
    <col min="7687" max="7687" width="33.85546875" style="9" customWidth="1"/>
    <col min="7688" max="7688" width="31.7109375" style="9" customWidth="1"/>
    <col min="7689" max="7689" width="20.42578125" style="9" customWidth="1"/>
    <col min="7690" max="7690" width="22" style="9" customWidth="1"/>
    <col min="7691" max="7691" width="20.85546875" style="9" customWidth="1"/>
    <col min="7692" max="7692" width="18.7109375" style="9" customWidth="1"/>
    <col min="7693" max="7693" width="13.85546875" style="9" customWidth="1"/>
    <col min="7694" max="7694" width="9.140625" style="9"/>
    <col min="7695" max="7695" width="14.5703125" style="9" customWidth="1"/>
    <col min="7696" max="7696" width="12.7109375" style="9" customWidth="1"/>
    <col min="7697" max="7697" width="24" style="9" customWidth="1"/>
    <col min="7698" max="7698" width="21.28515625" style="9" customWidth="1"/>
    <col min="7699" max="7699" width="23.85546875" style="9" customWidth="1"/>
    <col min="7700" max="7700" width="18.85546875" style="9" customWidth="1"/>
    <col min="7701" max="7701" width="22.28515625" style="9" customWidth="1"/>
    <col min="7702" max="7702" width="26.5703125" style="9" customWidth="1"/>
    <col min="7703" max="7703" width="23.85546875" style="9" customWidth="1"/>
    <col min="7704" max="7938" width="9.140625" style="9"/>
    <col min="7939" max="7939" width="26.5703125" style="9" customWidth="1"/>
    <col min="7940" max="7940" width="10.5703125" style="9" customWidth="1"/>
    <col min="7941" max="7941" width="9.42578125" style="9" bestFit="1" customWidth="1"/>
    <col min="7942" max="7942" width="19.85546875" style="9" customWidth="1"/>
    <col min="7943" max="7943" width="33.85546875" style="9" customWidth="1"/>
    <col min="7944" max="7944" width="31.7109375" style="9" customWidth="1"/>
    <col min="7945" max="7945" width="20.42578125" style="9" customWidth="1"/>
    <col min="7946" max="7946" width="22" style="9" customWidth="1"/>
    <col min="7947" max="7947" width="20.85546875" style="9" customWidth="1"/>
    <col min="7948" max="7948" width="18.7109375" style="9" customWidth="1"/>
    <col min="7949" max="7949" width="13.85546875" style="9" customWidth="1"/>
    <col min="7950" max="7950" width="9.140625" style="9"/>
    <col min="7951" max="7951" width="14.5703125" style="9" customWidth="1"/>
    <col min="7952" max="7952" width="12.7109375" style="9" customWidth="1"/>
    <col min="7953" max="7953" width="24" style="9" customWidth="1"/>
    <col min="7954" max="7954" width="21.28515625" style="9" customWidth="1"/>
    <col min="7955" max="7955" width="23.85546875" style="9" customWidth="1"/>
    <col min="7956" max="7956" width="18.85546875" style="9" customWidth="1"/>
    <col min="7957" max="7957" width="22.28515625" style="9" customWidth="1"/>
    <col min="7958" max="7958" width="26.5703125" style="9" customWidth="1"/>
    <col min="7959" max="7959" width="23.85546875" style="9" customWidth="1"/>
    <col min="7960" max="8194" width="9.140625" style="9"/>
    <col min="8195" max="8195" width="26.5703125" style="9" customWidth="1"/>
    <col min="8196" max="8196" width="10.5703125" style="9" customWidth="1"/>
    <col min="8197" max="8197" width="9.42578125" style="9" bestFit="1" customWidth="1"/>
    <col min="8198" max="8198" width="19.85546875" style="9" customWidth="1"/>
    <col min="8199" max="8199" width="33.85546875" style="9" customWidth="1"/>
    <col min="8200" max="8200" width="31.7109375" style="9" customWidth="1"/>
    <col min="8201" max="8201" width="20.42578125" style="9" customWidth="1"/>
    <col min="8202" max="8202" width="22" style="9" customWidth="1"/>
    <col min="8203" max="8203" width="20.85546875" style="9" customWidth="1"/>
    <col min="8204" max="8204" width="18.7109375" style="9" customWidth="1"/>
    <col min="8205" max="8205" width="13.85546875" style="9" customWidth="1"/>
    <col min="8206" max="8206" width="9.140625" style="9"/>
    <col min="8207" max="8207" width="14.5703125" style="9" customWidth="1"/>
    <col min="8208" max="8208" width="12.7109375" style="9" customWidth="1"/>
    <col min="8209" max="8209" width="24" style="9" customWidth="1"/>
    <col min="8210" max="8210" width="21.28515625" style="9" customWidth="1"/>
    <col min="8211" max="8211" width="23.85546875" style="9" customWidth="1"/>
    <col min="8212" max="8212" width="18.85546875" style="9" customWidth="1"/>
    <col min="8213" max="8213" width="22.28515625" style="9" customWidth="1"/>
    <col min="8214" max="8214" width="26.5703125" style="9" customWidth="1"/>
    <col min="8215" max="8215" width="23.85546875" style="9" customWidth="1"/>
    <col min="8216" max="8450" width="9.140625" style="9"/>
    <col min="8451" max="8451" width="26.5703125" style="9" customWidth="1"/>
    <col min="8452" max="8452" width="10.5703125" style="9" customWidth="1"/>
    <col min="8453" max="8453" width="9.42578125" style="9" bestFit="1" customWidth="1"/>
    <col min="8454" max="8454" width="19.85546875" style="9" customWidth="1"/>
    <col min="8455" max="8455" width="33.85546875" style="9" customWidth="1"/>
    <col min="8456" max="8456" width="31.7109375" style="9" customWidth="1"/>
    <col min="8457" max="8457" width="20.42578125" style="9" customWidth="1"/>
    <col min="8458" max="8458" width="22" style="9" customWidth="1"/>
    <col min="8459" max="8459" width="20.85546875" style="9" customWidth="1"/>
    <col min="8460" max="8460" width="18.7109375" style="9" customWidth="1"/>
    <col min="8461" max="8461" width="13.85546875" style="9" customWidth="1"/>
    <col min="8462" max="8462" width="9.140625" style="9"/>
    <col min="8463" max="8463" width="14.5703125" style="9" customWidth="1"/>
    <col min="8464" max="8464" width="12.7109375" style="9" customWidth="1"/>
    <col min="8465" max="8465" width="24" style="9" customWidth="1"/>
    <col min="8466" max="8466" width="21.28515625" style="9" customWidth="1"/>
    <col min="8467" max="8467" width="23.85546875" style="9" customWidth="1"/>
    <col min="8468" max="8468" width="18.85546875" style="9" customWidth="1"/>
    <col min="8469" max="8469" width="22.28515625" style="9" customWidth="1"/>
    <col min="8470" max="8470" width="26.5703125" style="9" customWidth="1"/>
    <col min="8471" max="8471" width="23.85546875" style="9" customWidth="1"/>
    <col min="8472" max="8706" width="9.140625" style="9"/>
    <col min="8707" max="8707" width="26.5703125" style="9" customWidth="1"/>
    <col min="8708" max="8708" width="10.5703125" style="9" customWidth="1"/>
    <col min="8709" max="8709" width="9.42578125" style="9" bestFit="1" customWidth="1"/>
    <col min="8710" max="8710" width="19.85546875" style="9" customWidth="1"/>
    <col min="8711" max="8711" width="33.85546875" style="9" customWidth="1"/>
    <col min="8712" max="8712" width="31.7109375" style="9" customWidth="1"/>
    <col min="8713" max="8713" width="20.42578125" style="9" customWidth="1"/>
    <col min="8714" max="8714" width="22" style="9" customWidth="1"/>
    <col min="8715" max="8715" width="20.85546875" style="9" customWidth="1"/>
    <col min="8716" max="8716" width="18.7109375" style="9" customWidth="1"/>
    <col min="8717" max="8717" width="13.85546875" style="9" customWidth="1"/>
    <col min="8718" max="8718" width="9.140625" style="9"/>
    <col min="8719" max="8719" width="14.5703125" style="9" customWidth="1"/>
    <col min="8720" max="8720" width="12.7109375" style="9" customWidth="1"/>
    <col min="8721" max="8721" width="24" style="9" customWidth="1"/>
    <col min="8722" max="8722" width="21.28515625" style="9" customWidth="1"/>
    <col min="8723" max="8723" width="23.85546875" style="9" customWidth="1"/>
    <col min="8724" max="8724" width="18.85546875" style="9" customWidth="1"/>
    <col min="8725" max="8725" width="22.28515625" style="9" customWidth="1"/>
    <col min="8726" max="8726" width="26.5703125" style="9" customWidth="1"/>
    <col min="8727" max="8727" width="23.85546875" style="9" customWidth="1"/>
    <col min="8728" max="8962" width="9.140625" style="9"/>
    <col min="8963" max="8963" width="26.5703125" style="9" customWidth="1"/>
    <col min="8964" max="8964" width="10.5703125" style="9" customWidth="1"/>
    <col min="8965" max="8965" width="9.42578125" style="9" bestFit="1" customWidth="1"/>
    <col min="8966" max="8966" width="19.85546875" style="9" customWidth="1"/>
    <col min="8967" max="8967" width="33.85546875" style="9" customWidth="1"/>
    <col min="8968" max="8968" width="31.7109375" style="9" customWidth="1"/>
    <col min="8969" max="8969" width="20.42578125" style="9" customWidth="1"/>
    <col min="8970" max="8970" width="22" style="9" customWidth="1"/>
    <col min="8971" max="8971" width="20.85546875" style="9" customWidth="1"/>
    <col min="8972" max="8972" width="18.7109375" style="9" customWidth="1"/>
    <col min="8973" max="8973" width="13.85546875" style="9" customWidth="1"/>
    <col min="8974" max="8974" width="9.140625" style="9"/>
    <col min="8975" max="8975" width="14.5703125" style="9" customWidth="1"/>
    <col min="8976" max="8976" width="12.7109375" style="9" customWidth="1"/>
    <col min="8977" max="8977" width="24" style="9" customWidth="1"/>
    <col min="8978" max="8978" width="21.28515625" style="9" customWidth="1"/>
    <col min="8979" max="8979" width="23.85546875" style="9" customWidth="1"/>
    <col min="8980" max="8980" width="18.85546875" style="9" customWidth="1"/>
    <col min="8981" max="8981" width="22.28515625" style="9" customWidth="1"/>
    <col min="8982" max="8982" width="26.5703125" style="9" customWidth="1"/>
    <col min="8983" max="8983" width="23.85546875" style="9" customWidth="1"/>
    <col min="8984" max="9218" width="9.140625" style="9"/>
    <col min="9219" max="9219" width="26.5703125" style="9" customWidth="1"/>
    <col min="9220" max="9220" width="10.5703125" style="9" customWidth="1"/>
    <col min="9221" max="9221" width="9.42578125" style="9" bestFit="1" customWidth="1"/>
    <col min="9222" max="9222" width="19.85546875" style="9" customWidth="1"/>
    <col min="9223" max="9223" width="33.85546875" style="9" customWidth="1"/>
    <col min="9224" max="9224" width="31.7109375" style="9" customWidth="1"/>
    <col min="9225" max="9225" width="20.42578125" style="9" customWidth="1"/>
    <col min="9226" max="9226" width="22" style="9" customWidth="1"/>
    <col min="9227" max="9227" width="20.85546875" style="9" customWidth="1"/>
    <col min="9228" max="9228" width="18.7109375" style="9" customWidth="1"/>
    <col min="9229" max="9229" width="13.85546875" style="9" customWidth="1"/>
    <col min="9230" max="9230" width="9.140625" style="9"/>
    <col min="9231" max="9231" width="14.5703125" style="9" customWidth="1"/>
    <col min="9232" max="9232" width="12.7109375" style="9" customWidth="1"/>
    <col min="9233" max="9233" width="24" style="9" customWidth="1"/>
    <col min="9234" max="9234" width="21.28515625" style="9" customWidth="1"/>
    <col min="9235" max="9235" width="23.85546875" style="9" customWidth="1"/>
    <col min="9236" max="9236" width="18.85546875" style="9" customWidth="1"/>
    <col min="9237" max="9237" width="22.28515625" style="9" customWidth="1"/>
    <col min="9238" max="9238" width="26.5703125" style="9" customWidth="1"/>
    <col min="9239" max="9239" width="23.85546875" style="9" customWidth="1"/>
    <col min="9240" max="9474" width="9.140625" style="9"/>
    <col min="9475" max="9475" width="26.5703125" style="9" customWidth="1"/>
    <col min="9476" max="9476" width="10.5703125" style="9" customWidth="1"/>
    <col min="9477" max="9477" width="9.42578125" style="9" bestFit="1" customWidth="1"/>
    <col min="9478" max="9478" width="19.85546875" style="9" customWidth="1"/>
    <col min="9479" max="9479" width="33.85546875" style="9" customWidth="1"/>
    <col min="9480" max="9480" width="31.7109375" style="9" customWidth="1"/>
    <col min="9481" max="9481" width="20.42578125" style="9" customWidth="1"/>
    <col min="9482" max="9482" width="22" style="9" customWidth="1"/>
    <col min="9483" max="9483" width="20.85546875" style="9" customWidth="1"/>
    <col min="9484" max="9484" width="18.7109375" style="9" customWidth="1"/>
    <col min="9485" max="9485" width="13.85546875" style="9" customWidth="1"/>
    <col min="9486" max="9486" width="9.140625" style="9"/>
    <col min="9487" max="9487" width="14.5703125" style="9" customWidth="1"/>
    <col min="9488" max="9488" width="12.7109375" style="9" customWidth="1"/>
    <col min="9489" max="9489" width="24" style="9" customWidth="1"/>
    <col min="9490" max="9490" width="21.28515625" style="9" customWidth="1"/>
    <col min="9491" max="9491" width="23.85546875" style="9" customWidth="1"/>
    <col min="9492" max="9492" width="18.85546875" style="9" customWidth="1"/>
    <col min="9493" max="9493" width="22.28515625" style="9" customWidth="1"/>
    <col min="9494" max="9494" width="26.5703125" style="9" customWidth="1"/>
    <col min="9495" max="9495" width="23.85546875" style="9" customWidth="1"/>
    <col min="9496" max="9730" width="9.140625" style="9"/>
    <col min="9731" max="9731" width="26.5703125" style="9" customWidth="1"/>
    <col min="9732" max="9732" width="10.5703125" style="9" customWidth="1"/>
    <col min="9733" max="9733" width="9.42578125" style="9" bestFit="1" customWidth="1"/>
    <col min="9734" max="9734" width="19.85546875" style="9" customWidth="1"/>
    <col min="9735" max="9735" width="33.85546875" style="9" customWidth="1"/>
    <col min="9736" max="9736" width="31.7109375" style="9" customWidth="1"/>
    <col min="9737" max="9737" width="20.42578125" style="9" customWidth="1"/>
    <col min="9738" max="9738" width="22" style="9" customWidth="1"/>
    <col min="9739" max="9739" width="20.85546875" style="9" customWidth="1"/>
    <col min="9740" max="9740" width="18.7109375" style="9" customWidth="1"/>
    <col min="9741" max="9741" width="13.85546875" style="9" customWidth="1"/>
    <col min="9742" max="9742" width="9.140625" style="9"/>
    <col min="9743" max="9743" width="14.5703125" style="9" customWidth="1"/>
    <col min="9744" max="9744" width="12.7109375" style="9" customWidth="1"/>
    <col min="9745" max="9745" width="24" style="9" customWidth="1"/>
    <col min="9746" max="9746" width="21.28515625" style="9" customWidth="1"/>
    <col min="9747" max="9747" width="23.85546875" style="9" customWidth="1"/>
    <col min="9748" max="9748" width="18.85546875" style="9" customWidth="1"/>
    <col min="9749" max="9749" width="22.28515625" style="9" customWidth="1"/>
    <col min="9750" max="9750" width="26.5703125" style="9" customWidth="1"/>
    <col min="9751" max="9751" width="23.85546875" style="9" customWidth="1"/>
    <col min="9752" max="9986" width="9.140625" style="9"/>
    <col min="9987" max="9987" width="26.5703125" style="9" customWidth="1"/>
    <col min="9988" max="9988" width="10.5703125" style="9" customWidth="1"/>
    <col min="9989" max="9989" width="9.42578125" style="9" bestFit="1" customWidth="1"/>
    <col min="9990" max="9990" width="19.85546875" style="9" customWidth="1"/>
    <col min="9991" max="9991" width="33.85546875" style="9" customWidth="1"/>
    <col min="9992" max="9992" width="31.7109375" style="9" customWidth="1"/>
    <col min="9993" max="9993" width="20.42578125" style="9" customWidth="1"/>
    <col min="9994" max="9994" width="22" style="9" customWidth="1"/>
    <col min="9995" max="9995" width="20.85546875" style="9" customWidth="1"/>
    <col min="9996" max="9996" width="18.7109375" style="9" customWidth="1"/>
    <col min="9997" max="9997" width="13.85546875" style="9" customWidth="1"/>
    <col min="9998" max="9998" width="9.140625" style="9"/>
    <col min="9999" max="9999" width="14.5703125" style="9" customWidth="1"/>
    <col min="10000" max="10000" width="12.7109375" style="9" customWidth="1"/>
    <col min="10001" max="10001" width="24" style="9" customWidth="1"/>
    <col min="10002" max="10002" width="21.28515625" style="9" customWidth="1"/>
    <col min="10003" max="10003" width="23.85546875" style="9" customWidth="1"/>
    <col min="10004" max="10004" width="18.85546875" style="9" customWidth="1"/>
    <col min="10005" max="10005" width="22.28515625" style="9" customWidth="1"/>
    <col min="10006" max="10006" width="26.5703125" style="9" customWidth="1"/>
    <col min="10007" max="10007" width="23.85546875" style="9" customWidth="1"/>
    <col min="10008" max="10242" width="9.140625" style="9"/>
    <col min="10243" max="10243" width="26.5703125" style="9" customWidth="1"/>
    <col min="10244" max="10244" width="10.5703125" style="9" customWidth="1"/>
    <col min="10245" max="10245" width="9.42578125" style="9" bestFit="1" customWidth="1"/>
    <col min="10246" max="10246" width="19.85546875" style="9" customWidth="1"/>
    <col min="10247" max="10247" width="33.85546875" style="9" customWidth="1"/>
    <col min="10248" max="10248" width="31.7109375" style="9" customWidth="1"/>
    <col min="10249" max="10249" width="20.42578125" style="9" customWidth="1"/>
    <col min="10250" max="10250" width="22" style="9" customWidth="1"/>
    <col min="10251" max="10251" width="20.85546875" style="9" customWidth="1"/>
    <col min="10252" max="10252" width="18.7109375" style="9" customWidth="1"/>
    <col min="10253" max="10253" width="13.85546875" style="9" customWidth="1"/>
    <col min="10254" max="10254" width="9.140625" style="9"/>
    <col min="10255" max="10255" width="14.5703125" style="9" customWidth="1"/>
    <col min="10256" max="10256" width="12.7109375" style="9" customWidth="1"/>
    <col min="10257" max="10257" width="24" style="9" customWidth="1"/>
    <col min="10258" max="10258" width="21.28515625" style="9" customWidth="1"/>
    <col min="10259" max="10259" width="23.85546875" style="9" customWidth="1"/>
    <col min="10260" max="10260" width="18.85546875" style="9" customWidth="1"/>
    <col min="10261" max="10261" width="22.28515625" style="9" customWidth="1"/>
    <col min="10262" max="10262" width="26.5703125" style="9" customWidth="1"/>
    <col min="10263" max="10263" width="23.85546875" style="9" customWidth="1"/>
    <col min="10264" max="10498" width="9.140625" style="9"/>
    <col min="10499" max="10499" width="26.5703125" style="9" customWidth="1"/>
    <col min="10500" max="10500" width="10.5703125" style="9" customWidth="1"/>
    <col min="10501" max="10501" width="9.42578125" style="9" bestFit="1" customWidth="1"/>
    <col min="10502" max="10502" width="19.85546875" style="9" customWidth="1"/>
    <col min="10503" max="10503" width="33.85546875" style="9" customWidth="1"/>
    <col min="10504" max="10504" width="31.7109375" style="9" customWidth="1"/>
    <col min="10505" max="10505" width="20.42578125" style="9" customWidth="1"/>
    <col min="10506" max="10506" width="22" style="9" customWidth="1"/>
    <col min="10507" max="10507" width="20.85546875" style="9" customWidth="1"/>
    <col min="10508" max="10508" width="18.7109375" style="9" customWidth="1"/>
    <col min="10509" max="10509" width="13.85546875" style="9" customWidth="1"/>
    <col min="10510" max="10510" width="9.140625" style="9"/>
    <col min="10511" max="10511" width="14.5703125" style="9" customWidth="1"/>
    <col min="10512" max="10512" width="12.7109375" style="9" customWidth="1"/>
    <col min="10513" max="10513" width="24" style="9" customWidth="1"/>
    <col min="10514" max="10514" width="21.28515625" style="9" customWidth="1"/>
    <col min="10515" max="10515" width="23.85546875" style="9" customWidth="1"/>
    <col min="10516" max="10516" width="18.85546875" style="9" customWidth="1"/>
    <col min="10517" max="10517" width="22.28515625" style="9" customWidth="1"/>
    <col min="10518" max="10518" width="26.5703125" style="9" customWidth="1"/>
    <col min="10519" max="10519" width="23.85546875" style="9" customWidth="1"/>
    <col min="10520" max="10754" width="9.140625" style="9"/>
    <col min="10755" max="10755" width="26.5703125" style="9" customWidth="1"/>
    <col min="10756" max="10756" width="10.5703125" style="9" customWidth="1"/>
    <col min="10757" max="10757" width="9.42578125" style="9" bestFit="1" customWidth="1"/>
    <col min="10758" max="10758" width="19.85546875" style="9" customWidth="1"/>
    <col min="10759" max="10759" width="33.85546875" style="9" customWidth="1"/>
    <col min="10760" max="10760" width="31.7109375" style="9" customWidth="1"/>
    <col min="10761" max="10761" width="20.42578125" style="9" customWidth="1"/>
    <col min="10762" max="10762" width="22" style="9" customWidth="1"/>
    <col min="10763" max="10763" width="20.85546875" style="9" customWidth="1"/>
    <col min="10764" max="10764" width="18.7109375" style="9" customWidth="1"/>
    <col min="10765" max="10765" width="13.85546875" style="9" customWidth="1"/>
    <col min="10766" max="10766" width="9.140625" style="9"/>
    <col min="10767" max="10767" width="14.5703125" style="9" customWidth="1"/>
    <col min="10768" max="10768" width="12.7109375" style="9" customWidth="1"/>
    <col min="10769" max="10769" width="24" style="9" customWidth="1"/>
    <col min="10770" max="10770" width="21.28515625" style="9" customWidth="1"/>
    <col min="10771" max="10771" width="23.85546875" style="9" customWidth="1"/>
    <col min="10772" max="10772" width="18.85546875" style="9" customWidth="1"/>
    <col min="10773" max="10773" width="22.28515625" style="9" customWidth="1"/>
    <col min="10774" max="10774" width="26.5703125" style="9" customWidth="1"/>
    <col min="10775" max="10775" width="23.85546875" style="9" customWidth="1"/>
    <col min="10776" max="11010" width="9.140625" style="9"/>
    <col min="11011" max="11011" width="26.5703125" style="9" customWidth="1"/>
    <col min="11012" max="11012" width="10.5703125" style="9" customWidth="1"/>
    <col min="11013" max="11013" width="9.42578125" style="9" bestFit="1" customWidth="1"/>
    <col min="11014" max="11014" width="19.85546875" style="9" customWidth="1"/>
    <col min="11015" max="11015" width="33.85546875" style="9" customWidth="1"/>
    <col min="11016" max="11016" width="31.7109375" style="9" customWidth="1"/>
    <col min="11017" max="11017" width="20.42578125" style="9" customWidth="1"/>
    <col min="11018" max="11018" width="22" style="9" customWidth="1"/>
    <col min="11019" max="11019" width="20.85546875" style="9" customWidth="1"/>
    <col min="11020" max="11020" width="18.7109375" style="9" customWidth="1"/>
    <col min="11021" max="11021" width="13.85546875" style="9" customWidth="1"/>
    <col min="11022" max="11022" width="9.140625" style="9"/>
    <col min="11023" max="11023" width="14.5703125" style="9" customWidth="1"/>
    <col min="11024" max="11024" width="12.7109375" style="9" customWidth="1"/>
    <col min="11025" max="11025" width="24" style="9" customWidth="1"/>
    <col min="11026" max="11026" width="21.28515625" style="9" customWidth="1"/>
    <col min="11027" max="11027" width="23.85546875" style="9" customWidth="1"/>
    <col min="11028" max="11028" width="18.85546875" style="9" customWidth="1"/>
    <col min="11029" max="11029" width="22.28515625" style="9" customWidth="1"/>
    <col min="11030" max="11030" width="26.5703125" style="9" customWidth="1"/>
    <col min="11031" max="11031" width="23.85546875" style="9" customWidth="1"/>
    <col min="11032" max="11266" width="9.140625" style="9"/>
    <col min="11267" max="11267" width="26.5703125" style="9" customWidth="1"/>
    <col min="11268" max="11268" width="10.5703125" style="9" customWidth="1"/>
    <col min="11269" max="11269" width="9.42578125" style="9" bestFit="1" customWidth="1"/>
    <col min="11270" max="11270" width="19.85546875" style="9" customWidth="1"/>
    <col min="11271" max="11271" width="33.85546875" style="9" customWidth="1"/>
    <col min="11272" max="11272" width="31.7109375" style="9" customWidth="1"/>
    <col min="11273" max="11273" width="20.42578125" style="9" customWidth="1"/>
    <col min="11274" max="11274" width="22" style="9" customWidth="1"/>
    <col min="11275" max="11275" width="20.85546875" style="9" customWidth="1"/>
    <col min="11276" max="11276" width="18.7109375" style="9" customWidth="1"/>
    <col min="11277" max="11277" width="13.85546875" style="9" customWidth="1"/>
    <col min="11278" max="11278" width="9.140625" style="9"/>
    <col min="11279" max="11279" width="14.5703125" style="9" customWidth="1"/>
    <col min="11280" max="11280" width="12.7109375" style="9" customWidth="1"/>
    <col min="11281" max="11281" width="24" style="9" customWidth="1"/>
    <col min="11282" max="11282" width="21.28515625" style="9" customWidth="1"/>
    <col min="11283" max="11283" width="23.85546875" style="9" customWidth="1"/>
    <col min="11284" max="11284" width="18.85546875" style="9" customWidth="1"/>
    <col min="11285" max="11285" width="22.28515625" style="9" customWidth="1"/>
    <col min="11286" max="11286" width="26.5703125" style="9" customWidth="1"/>
    <col min="11287" max="11287" width="23.85546875" style="9" customWidth="1"/>
    <col min="11288" max="11522" width="9.140625" style="9"/>
    <col min="11523" max="11523" width="26.5703125" style="9" customWidth="1"/>
    <col min="11524" max="11524" width="10.5703125" style="9" customWidth="1"/>
    <col min="11525" max="11525" width="9.42578125" style="9" bestFit="1" customWidth="1"/>
    <col min="11526" max="11526" width="19.85546875" style="9" customWidth="1"/>
    <col min="11527" max="11527" width="33.85546875" style="9" customWidth="1"/>
    <col min="11528" max="11528" width="31.7109375" style="9" customWidth="1"/>
    <col min="11529" max="11529" width="20.42578125" style="9" customWidth="1"/>
    <col min="11530" max="11530" width="22" style="9" customWidth="1"/>
    <col min="11531" max="11531" width="20.85546875" style="9" customWidth="1"/>
    <col min="11532" max="11532" width="18.7109375" style="9" customWidth="1"/>
    <col min="11533" max="11533" width="13.85546875" style="9" customWidth="1"/>
    <col min="11534" max="11534" width="9.140625" style="9"/>
    <col min="11535" max="11535" width="14.5703125" style="9" customWidth="1"/>
    <col min="11536" max="11536" width="12.7109375" style="9" customWidth="1"/>
    <col min="11537" max="11537" width="24" style="9" customWidth="1"/>
    <col min="11538" max="11538" width="21.28515625" style="9" customWidth="1"/>
    <col min="11539" max="11539" width="23.85546875" style="9" customWidth="1"/>
    <col min="11540" max="11540" width="18.85546875" style="9" customWidth="1"/>
    <col min="11541" max="11541" width="22.28515625" style="9" customWidth="1"/>
    <col min="11542" max="11542" width="26.5703125" style="9" customWidth="1"/>
    <col min="11543" max="11543" width="23.85546875" style="9" customWidth="1"/>
    <col min="11544" max="11778" width="9.140625" style="9"/>
    <col min="11779" max="11779" width="26.5703125" style="9" customWidth="1"/>
    <col min="11780" max="11780" width="10.5703125" style="9" customWidth="1"/>
    <col min="11781" max="11781" width="9.42578125" style="9" bestFit="1" customWidth="1"/>
    <col min="11782" max="11782" width="19.85546875" style="9" customWidth="1"/>
    <col min="11783" max="11783" width="33.85546875" style="9" customWidth="1"/>
    <col min="11784" max="11784" width="31.7109375" style="9" customWidth="1"/>
    <col min="11785" max="11785" width="20.42578125" style="9" customWidth="1"/>
    <col min="11786" max="11786" width="22" style="9" customWidth="1"/>
    <col min="11787" max="11787" width="20.85546875" style="9" customWidth="1"/>
    <col min="11788" max="11788" width="18.7109375" style="9" customWidth="1"/>
    <col min="11789" max="11789" width="13.85546875" style="9" customWidth="1"/>
    <col min="11790" max="11790" width="9.140625" style="9"/>
    <col min="11791" max="11791" width="14.5703125" style="9" customWidth="1"/>
    <col min="11792" max="11792" width="12.7109375" style="9" customWidth="1"/>
    <col min="11793" max="11793" width="24" style="9" customWidth="1"/>
    <col min="11794" max="11794" width="21.28515625" style="9" customWidth="1"/>
    <col min="11795" max="11795" width="23.85546875" style="9" customWidth="1"/>
    <col min="11796" max="11796" width="18.85546875" style="9" customWidth="1"/>
    <col min="11797" max="11797" width="22.28515625" style="9" customWidth="1"/>
    <col min="11798" max="11798" width="26.5703125" style="9" customWidth="1"/>
    <col min="11799" max="11799" width="23.85546875" style="9" customWidth="1"/>
    <col min="11800" max="12034" width="9.140625" style="9"/>
    <col min="12035" max="12035" width="26.5703125" style="9" customWidth="1"/>
    <col min="12036" max="12036" width="10.5703125" style="9" customWidth="1"/>
    <col min="12037" max="12037" width="9.42578125" style="9" bestFit="1" customWidth="1"/>
    <col min="12038" max="12038" width="19.85546875" style="9" customWidth="1"/>
    <col min="12039" max="12039" width="33.85546875" style="9" customWidth="1"/>
    <col min="12040" max="12040" width="31.7109375" style="9" customWidth="1"/>
    <col min="12041" max="12041" width="20.42578125" style="9" customWidth="1"/>
    <col min="12042" max="12042" width="22" style="9" customWidth="1"/>
    <col min="12043" max="12043" width="20.85546875" style="9" customWidth="1"/>
    <col min="12044" max="12044" width="18.7109375" style="9" customWidth="1"/>
    <col min="12045" max="12045" width="13.85546875" style="9" customWidth="1"/>
    <col min="12046" max="12046" width="9.140625" style="9"/>
    <col min="12047" max="12047" width="14.5703125" style="9" customWidth="1"/>
    <col min="12048" max="12048" width="12.7109375" style="9" customWidth="1"/>
    <col min="12049" max="12049" width="24" style="9" customWidth="1"/>
    <col min="12050" max="12050" width="21.28515625" style="9" customWidth="1"/>
    <col min="12051" max="12051" width="23.85546875" style="9" customWidth="1"/>
    <col min="12052" max="12052" width="18.85546875" style="9" customWidth="1"/>
    <col min="12053" max="12053" width="22.28515625" style="9" customWidth="1"/>
    <col min="12054" max="12054" width="26.5703125" style="9" customWidth="1"/>
    <col min="12055" max="12055" width="23.85546875" style="9" customWidth="1"/>
    <col min="12056" max="12290" width="9.140625" style="9"/>
    <col min="12291" max="12291" width="26.5703125" style="9" customWidth="1"/>
    <col min="12292" max="12292" width="10.5703125" style="9" customWidth="1"/>
    <col min="12293" max="12293" width="9.42578125" style="9" bestFit="1" customWidth="1"/>
    <col min="12294" max="12294" width="19.85546875" style="9" customWidth="1"/>
    <col min="12295" max="12295" width="33.85546875" style="9" customWidth="1"/>
    <col min="12296" max="12296" width="31.7109375" style="9" customWidth="1"/>
    <col min="12297" max="12297" width="20.42578125" style="9" customWidth="1"/>
    <col min="12298" max="12298" width="22" style="9" customWidth="1"/>
    <col min="12299" max="12299" width="20.85546875" style="9" customWidth="1"/>
    <col min="12300" max="12300" width="18.7109375" style="9" customWidth="1"/>
    <col min="12301" max="12301" width="13.85546875" style="9" customWidth="1"/>
    <col min="12302" max="12302" width="9.140625" style="9"/>
    <col min="12303" max="12303" width="14.5703125" style="9" customWidth="1"/>
    <col min="12304" max="12304" width="12.7109375" style="9" customWidth="1"/>
    <col min="12305" max="12305" width="24" style="9" customWidth="1"/>
    <col min="12306" max="12306" width="21.28515625" style="9" customWidth="1"/>
    <col min="12307" max="12307" width="23.85546875" style="9" customWidth="1"/>
    <col min="12308" max="12308" width="18.85546875" style="9" customWidth="1"/>
    <col min="12309" max="12309" width="22.28515625" style="9" customWidth="1"/>
    <col min="12310" max="12310" width="26.5703125" style="9" customWidth="1"/>
    <col min="12311" max="12311" width="23.85546875" style="9" customWidth="1"/>
    <col min="12312" max="12546" width="9.140625" style="9"/>
    <col min="12547" max="12547" width="26.5703125" style="9" customWidth="1"/>
    <col min="12548" max="12548" width="10.5703125" style="9" customWidth="1"/>
    <col min="12549" max="12549" width="9.42578125" style="9" bestFit="1" customWidth="1"/>
    <col min="12550" max="12550" width="19.85546875" style="9" customWidth="1"/>
    <col min="12551" max="12551" width="33.85546875" style="9" customWidth="1"/>
    <col min="12552" max="12552" width="31.7109375" style="9" customWidth="1"/>
    <col min="12553" max="12553" width="20.42578125" style="9" customWidth="1"/>
    <col min="12554" max="12554" width="22" style="9" customWidth="1"/>
    <col min="12555" max="12555" width="20.85546875" style="9" customWidth="1"/>
    <col min="12556" max="12556" width="18.7109375" style="9" customWidth="1"/>
    <col min="12557" max="12557" width="13.85546875" style="9" customWidth="1"/>
    <col min="12558" max="12558" width="9.140625" style="9"/>
    <col min="12559" max="12559" width="14.5703125" style="9" customWidth="1"/>
    <col min="12560" max="12560" width="12.7109375" style="9" customWidth="1"/>
    <col min="12561" max="12561" width="24" style="9" customWidth="1"/>
    <col min="12562" max="12562" width="21.28515625" style="9" customWidth="1"/>
    <col min="12563" max="12563" width="23.85546875" style="9" customWidth="1"/>
    <col min="12564" max="12564" width="18.85546875" style="9" customWidth="1"/>
    <col min="12565" max="12565" width="22.28515625" style="9" customWidth="1"/>
    <col min="12566" max="12566" width="26.5703125" style="9" customWidth="1"/>
    <col min="12567" max="12567" width="23.85546875" style="9" customWidth="1"/>
    <col min="12568" max="12802" width="9.140625" style="9"/>
    <col min="12803" max="12803" width="26.5703125" style="9" customWidth="1"/>
    <col min="12804" max="12804" width="10.5703125" style="9" customWidth="1"/>
    <col min="12805" max="12805" width="9.42578125" style="9" bestFit="1" customWidth="1"/>
    <col min="12806" max="12806" width="19.85546875" style="9" customWidth="1"/>
    <col min="12807" max="12807" width="33.85546875" style="9" customWidth="1"/>
    <col min="12808" max="12808" width="31.7109375" style="9" customWidth="1"/>
    <col min="12809" max="12809" width="20.42578125" style="9" customWidth="1"/>
    <col min="12810" max="12810" width="22" style="9" customWidth="1"/>
    <col min="12811" max="12811" width="20.85546875" style="9" customWidth="1"/>
    <col min="12812" max="12812" width="18.7109375" style="9" customWidth="1"/>
    <col min="12813" max="12813" width="13.85546875" style="9" customWidth="1"/>
    <col min="12814" max="12814" width="9.140625" style="9"/>
    <col min="12815" max="12815" width="14.5703125" style="9" customWidth="1"/>
    <col min="12816" max="12816" width="12.7109375" style="9" customWidth="1"/>
    <col min="12817" max="12817" width="24" style="9" customWidth="1"/>
    <col min="12818" max="12818" width="21.28515625" style="9" customWidth="1"/>
    <col min="12819" max="12819" width="23.85546875" style="9" customWidth="1"/>
    <col min="12820" max="12820" width="18.85546875" style="9" customWidth="1"/>
    <col min="12821" max="12821" width="22.28515625" style="9" customWidth="1"/>
    <col min="12822" max="12822" width="26.5703125" style="9" customWidth="1"/>
    <col min="12823" max="12823" width="23.85546875" style="9" customWidth="1"/>
    <col min="12824" max="13058" width="9.140625" style="9"/>
    <col min="13059" max="13059" width="26.5703125" style="9" customWidth="1"/>
    <col min="13060" max="13060" width="10.5703125" style="9" customWidth="1"/>
    <col min="13061" max="13061" width="9.42578125" style="9" bestFit="1" customWidth="1"/>
    <col min="13062" max="13062" width="19.85546875" style="9" customWidth="1"/>
    <col min="13063" max="13063" width="33.85546875" style="9" customWidth="1"/>
    <col min="13064" max="13064" width="31.7109375" style="9" customWidth="1"/>
    <col min="13065" max="13065" width="20.42578125" style="9" customWidth="1"/>
    <col min="13066" max="13066" width="22" style="9" customWidth="1"/>
    <col min="13067" max="13067" width="20.85546875" style="9" customWidth="1"/>
    <col min="13068" max="13068" width="18.7109375" style="9" customWidth="1"/>
    <col min="13069" max="13069" width="13.85546875" style="9" customWidth="1"/>
    <col min="13070" max="13070" width="9.140625" style="9"/>
    <col min="13071" max="13071" width="14.5703125" style="9" customWidth="1"/>
    <col min="13072" max="13072" width="12.7109375" style="9" customWidth="1"/>
    <col min="13073" max="13073" width="24" style="9" customWidth="1"/>
    <col min="13074" max="13074" width="21.28515625" style="9" customWidth="1"/>
    <col min="13075" max="13075" width="23.85546875" style="9" customWidth="1"/>
    <col min="13076" max="13076" width="18.85546875" style="9" customWidth="1"/>
    <col min="13077" max="13077" width="22.28515625" style="9" customWidth="1"/>
    <col min="13078" max="13078" width="26.5703125" style="9" customWidth="1"/>
    <col min="13079" max="13079" width="23.85546875" style="9" customWidth="1"/>
    <col min="13080" max="13314" width="9.140625" style="9"/>
    <col min="13315" max="13315" width="26.5703125" style="9" customWidth="1"/>
    <col min="13316" max="13316" width="10.5703125" style="9" customWidth="1"/>
    <col min="13317" max="13317" width="9.42578125" style="9" bestFit="1" customWidth="1"/>
    <col min="13318" max="13318" width="19.85546875" style="9" customWidth="1"/>
    <col min="13319" max="13319" width="33.85546875" style="9" customWidth="1"/>
    <col min="13320" max="13320" width="31.7109375" style="9" customWidth="1"/>
    <col min="13321" max="13321" width="20.42578125" style="9" customWidth="1"/>
    <col min="13322" max="13322" width="22" style="9" customWidth="1"/>
    <col min="13323" max="13323" width="20.85546875" style="9" customWidth="1"/>
    <col min="13324" max="13324" width="18.7109375" style="9" customWidth="1"/>
    <col min="13325" max="13325" width="13.85546875" style="9" customWidth="1"/>
    <col min="13326" max="13326" width="9.140625" style="9"/>
    <col min="13327" max="13327" width="14.5703125" style="9" customWidth="1"/>
    <col min="13328" max="13328" width="12.7109375" style="9" customWidth="1"/>
    <col min="13329" max="13329" width="24" style="9" customWidth="1"/>
    <col min="13330" max="13330" width="21.28515625" style="9" customWidth="1"/>
    <col min="13331" max="13331" width="23.85546875" style="9" customWidth="1"/>
    <col min="13332" max="13332" width="18.85546875" style="9" customWidth="1"/>
    <col min="13333" max="13333" width="22.28515625" style="9" customWidth="1"/>
    <col min="13334" max="13334" width="26.5703125" style="9" customWidth="1"/>
    <col min="13335" max="13335" width="23.85546875" style="9" customWidth="1"/>
    <col min="13336" max="13570" width="9.140625" style="9"/>
    <col min="13571" max="13571" width="26.5703125" style="9" customWidth="1"/>
    <col min="13572" max="13572" width="10.5703125" style="9" customWidth="1"/>
    <col min="13573" max="13573" width="9.42578125" style="9" bestFit="1" customWidth="1"/>
    <col min="13574" max="13574" width="19.85546875" style="9" customWidth="1"/>
    <col min="13575" max="13575" width="33.85546875" style="9" customWidth="1"/>
    <col min="13576" max="13576" width="31.7109375" style="9" customWidth="1"/>
    <col min="13577" max="13577" width="20.42578125" style="9" customWidth="1"/>
    <col min="13578" max="13578" width="22" style="9" customWidth="1"/>
    <col min="13579" max="13579" width="20.85546875" style="9" customWidth="1"/>
    <col min="13580" max="13580" width="18.7109375" style="9" customWidth="1"/>
    <col min="13581" max="13581" width="13.85546875" style="9" customWidth="1"/>
    <col min="13582" max="13582" width="9.140625" style="9"/>
    <col min="13583" max="13583" width="14.5703125" style="9" customWidth="1"/>
    <col min="13584" max="13584" width="12.7109375" style="9" customWidth="1"/>
    <col min="13585" max="13585" width="24" style="9" customWidth="1"/>
    <col min="13586" max="13586" width="21.28515625" style="9" customWidth="1"/>
    <col min="13587" max="13587" width="23.85546875" style="9" customWidth="1"/>
    <col min="13588" max="13588" width="18.85546875" style="9" customWidth="1"/>
    <col min="13589" max="13589" width="22.28515625" style="9" customWidth="1"/>
    <col min="13590" max="13590" width="26.5703125" style="9" customWidth="1"/>
    <col min="13591" max="13591" width="23.85546875" style="9" customWidth="1"/>
    <col min="13592" max="13826" width="9.140625" style="9"/>
    <col min="13827" max="13827" width="26.5703125" style="9" customWidth="1"/>
    <col min="13828" max="13828" width="10.5703125" style="9" customWidth="1"/>
    <col min="13829" max="13829" width="9.42578125" style="9" bestFit="1" customWidth="1"/>
    <col min="13830" max="13830" width="19.85546875" style="9" customWidth="1"/>
    <col min="13831" max="13831" width="33.85546875" style="9" customWidth="1"/>
    <col min="13832" max="13832" width="31.7109375" style="9" customWidth="1"/>
    <col min="13833" max="13833" width="20.42578125" style="9" customWidth="1"/>
    <col min="13834" max="13834" width="22" style="9" customWidth="1"/>
    <col min="13835" max="13835" width="20.85546875" style="9" customWidth="1"/>
    <col min="13836" max="13836" width="18.7109375" style="9" customWidth="1"/>
    <col min="13837" max="13837" width="13.85546875" style="9" customWidth="1"/>
    <col min="13838" max="13838" width="9.140625" style="9"/>
    <col min="13839" max="13839" width="14.5703125" style="9" customWidth="1"/>
    <col min="13840" max="13840" width="12.7109375" style="9" customWidth="1"/>
    <col min="13841" max="13841" width="24" style="9" customWidth="1"/>
    <col min="13842" max="13842" width="21.28515625" style="9" customWidth="1"/>
    <col min="13843" max="13843" width="23.85546875" style="9" customWidth="1"/>
    <col min="13844" max="13844" width="18.85546875" style="9" customWidth="1"/>
    <col min="13845" max="13845" width="22.28515625" style="9" customWidth="1"/>
    <col min="13846" max="13846" width="26.5703125" style="9" customWidth="1"/>
    <col min="13847" max="13847" width="23.85546875" style="9" customWidth="1"/>
    <col min="13848" max="14082" width="9.140625" style="9"/>
    <col min="14083" max="14083" width="26.5703125" style="9" customWidth="1"/>
    <col min="14084" max="14084" width="10.5703125" style="9" customWidth="1"/>
    <col min="14085" max="14085" width="9.42578125" style="9" bestFit="1" customWidth="1"/>
    <col min="14086" max="14086" width="19.85546875" style="9" customWidth="1"/>
    <col min="14087" max="14087" width="33.85546875" style="9" customWidth="1"/>
    <col min="14088" max="14088" width="31.7109375" style="9" customWidth="1"/>
    <col min="14089" max="14089" width="20.42578125" style="9" customWidth="1"/>
    <col min="14090" max="14090" width="22" style="9" customWidth="1"/>
    <col min="14091" max="14091" width="20.85546875" style="9" customWidth="1"/>
    <col min="14092" max="14092" width="18.7109375" style="9" customWidth="1"/>
    <col min="14093" max="14093" width="13.85546875" style="9" customWidth="1"/>
    <col min="14094" max="14094" width="9.140625" style="9"/>
    <col min="14095" max="14095" width="14.5703125" style="9" customWidth="1"/>
    <col min="14096" max="14096" width="12.7109375" style="9" customWidth="1"/>
    <col min="14097" max="14097" width="24" style="9" customWidth="1"/>
    <col min="14098" max="14098" width="21.28515625" style="9" customWidth="1"/>
    <col min="14099" max="14099" width="23.85546875" style="9" customWidth="1"/>
    <col min="14100" max="14100" width="18.85546875" style="9" customWidth="1"/>
    <col min="14101" max="14101" width="22.28515625" style="9" customWidth="1"/>
    <col min="14102" max="14102" width="26.5703125" style="9" customWidth="1"/>
    <col min="14103" max="14103" width="23.85546875" style="9" customWidth="1"/>
    <col min="14104" max="14338" width="9.140625" style="9"/>
    <col min="14339" max="14339" width="26.5703125" style="9" customWidth="1"/>
    <col min="14340" max="14340" width="10.5703125" style="9" customWidth="1"/>
    <col min="14341" max="14341" width="9.42578125" style="9" bestFit="1" customWidth="1"/>
    <col min="14342" max="14342" width="19.85546875" style="9" customWidth="1"/>
    <col min="14343" max="14343" width="33.85546875" style="9" customWidth="1"/>
    <col min="14344" max="14344" width="31.7109375" style="9" customWidth="1"/>
    <col min="14345" max="14345" width="20.42578125" style="9" customWidth="1"/>
    <col min="14346" max="14346" width="22" style="9" customWidth="1"/>
    <col min="14347" max="14347" width="20.85546875" style="9" customWidth="1"/>
    <col min="14348" max="14348" width="18.7109375" style="9" customWidth="1"/>
    <col min="14349" max="14349" width="13.85546875" style="9" customWidth="1"/>
    <col min="14350" max="14350" width="9.140625" style="9"/>
    <col min="14351" max="14351" width="14.5703125" style="9" customWidth="1"/>
    <col min="14352" max="14352" width="12.7109375" style="9" customWidth="1"/>
    <col min="14353" max="14353" width="24" style="9" customWidth="1"/>
    <col min="14354" max="14354" width="21.28515625" style="9" customWidth="1"/>
    <col min="14355" max="14355" width="23.85546875" style="9" customWidth="1"/>
    <col min="14356" max="14356" width="18.85546875" style="9" customWidth="1"/>
    <col min="14357" max="14357" width="22.28515625" style="9" customWidth="1"/>
    <col min="14358" max="14358" width="26.5703125" style="9" customWidth="1"/>
    <col min="14359" max="14359" width="23.85546875" style="9" customWidth="1"/>
    <col min="14360" max="14594" width="9.140625" style="9"/>
    <col min="14595" max="14595" width="26.5703125" style="9" customWidth="1"/>
    <col min="14596" max="14596" width="10.5703125" style="9" customWidth="1"/>
    <col min="14597" max="14597" width="9.42578125" style="9" bestFit="1" customWidth="1"/>
    <col min="14598" max="14598" width="19.85546875" style="9" customWidth="1"/>
    <col min="14599" max="14599" width="33.85546875" style="9" customWidth="1"/>
    <col min="14600" max="14600" width="31.7109375" style="9" customWidth="1"/>
    <col min="14601" max="14601" width="20.42578125" style="9" customWidth="1"/>
    <col min="14602" max="14602" width="22" style="9" customWidth="1"/>
    <col min="14603" max="14603" width="20.85546875" style="9" customWidth="1"/>
    <col min="14604" max="14604" width="18.7109375" style="9" customWidth="1"/>
    <col min="14605" max="14605" width="13.85546875" style="9" customWidth="1"/>
    <col min="14606" max="14606" width="9.140625" style="9"/>
    <col min="14607" max="14607" width="14.5703125" style="9" customWidth="1"/>
    <col min="14608" max="14608" width="12.7109375" style="9" customWidth="1"/>
    <col min="14609" max="14609" width="24" style="9" customWidth="1"/>
    <col min="14610" max="14610" width="21.28515625" style="9" customWidth="1"/>
    <col min="14611" max="14611" width="23.85546875" style="9" customWidth="1"/>
    <col min="14612" max="14612" width="18.85546875" style="9" customWidth="1"/>
    <col min="14613" max="14613" width="22.28515625" style="9" customWidth="1"/>
    <col min="14614" max="14614" width="26.5703125" style="9" customWidth="1"/>
    <col min="14615" max="14615" width="23.85546875" style="9" customWidth="1"/>
    <col min="14616" max="14850" width="9.140625" style="9"/>
    <col min="14851" max="14851" width="26.5703125" style="9" customWidth="1"/>
    <col min="14852" max="14852" width="10.5703125" style="9" customWidth="1"/>
    <col min="14853" max="14853" width="9.42578125" style="9" bestFit="1" customWidth="1"/>
    <col min="14854" max="14854" width="19.85546875" style="9" customWidth="1"/>
    <col min="14855" max="14855" width="33.85546875" style="9" customWidth="1"/>
    <col min="14856" max="14856" width="31.7109375" style="9" customWidth="1"/>
    <col min="14857" max="14857" width="20.42578125" style="9" customWidth="1"/>
    <col min="14858" max="14858" width="22" style="9" customWidth="1"/>
    <col min="14859" max="14859" width="20.85546875" style="9" customWidth="1"/>
    <col min="14860" max="14860" width="18.7109375" style="9" customWidth="1"/>
    <col min="14861" max="14861" width="13.85546875" style="9" customWidth="1"/>
    <col min="14862" max="14862" width="9.140625" style="9"/>
    <col min="14863" max="14863" width="14.5703125" style="9" customWidth="1"/>
    <col min="14864" max="14864" width="12.7109375" style="9" customWidth="1"/>
    <col min="14865" max="14865" width="24" style="9" customWidth="1"/>
    <col min="14866" max="14866" width="21.28515625" style="9" customWidth="1"/>
    <col min="14867" max="14867" width="23.85546875" style="9" customWidth="1"/>
    <col min="14868" max="14868" width="18.85546875" style="9" customWidth="1"/>
    <col min="14869" max="14869" width="22.28515625" style="9" customWidth="1"/>
    <col min="14870" max="14870" width="26.5703125" style="9" customWidth="1"/>
    <col min="14871" max="14871" width="23.85546875" style="9" customWidth="1"/>
    <col min="14872" max="15106" width="9.140625" style="9"/>
    <col min="15107" max="15107" width="26.5703125" style="9" customWidth="1"/>
    <col min="15108" max="15108" width="10.5703125" style="9" customWidth="1"/>
    <col min="15109" max="15109" width="9.42578125" style="9" bestFit="1" customWidth="1"/>
    <col min="15110" max="15110" width="19.85546875" style="9" customWidth="1"/>
    <col min="15111" max="15111" width="33.85546875" style="9" customWidth="1"/>
    <col min="15112" max="15112" width="31.7109375" style="9" customWidth="1"/>
    <col min="15113" max="15113" width="20.42578125" style="9" customWidth="1"/>
    <col min="15114" max="15114" width="22" style="9" customWidth="1"/>
    <col min="15115" max="15115" width="20.85546875" style="9" customWidth="1"/>
    <col min="15116" max="15116" width="18.7109375" style="9" customWidth="1"/>
    <col min="15117" max="15117" width="13.85546875" style="9" customWidth="1"/>
    <col min="15118" max="15118" width="9.140625" style="9"/>
    <col min="15119" max="15119" width="14.5703125" style="9" customWidth="1"/>
    <col min="15120" max="15120" width="12.7109375" style="9" customWidth="1"/>
    <col min="15121" max="15121" width="24" style="9" customWidth="1"/>
    <col min="15122" max="15122" width="21.28515625" style="9" customWidth="1"/>
    <col min="15123" max="15123" width="23.85546875" style="9" customWidth="1"/>
    <col min="15124" max="15124" width="18.85546875" style="9" customWidth="1"/>
    <col min="15125" max="15125" width="22.28515625" style="9" customWidth="1"/>
    <col min="15126" max="15126" width="26.5703125" style="9" customWidth="1"/>
    <col min="15127" max="15127" width="23.85546875" style="9" customWidth="1"/>
    <col min="15128" max="15362" width="9.140625" style="9"/>
    <col min="15363" max="15363" width="26.5703125" style="9" customWidth="1"/>
    <col min="15364" max="15364" width="10.5703125" style="9" customWidth="1"/>
    <col min="15365" max="15365" width="9.42578125" style="9" bestFit="1" customWidth="1"/>
    <col min="15366" max="15366" width="19.85546875" style="9" customWidth="1"/>
    <col min="15367" max="15367" width="33.85546875" style="9" customWidth="1"/>
    <col min="15368" max="15368" width="31.7109375" style="9" customWidth="1"/>
    <col min="15369" max="15369" width="20.42578125" style="9" customWidth="1"/>
    <col min="15370" max="15370" width="22" style="9" customWidth="1"/>
    <col min="15371" max="15371" width="20.85546875" style="9" customWidth="1"/>
    <col min="15372" max="15372" width="18.7109375" style="9" customWidth="1"/>
    <col min="15373" max="15373" width="13.85546875" style="9" customWidth="1"/>
    <col min="15374" max="15374" width="9.140625" style="9"/>
    <col min="15375" max="15375" width="14.5703125" style="9" customWidth="1"/>
    <col min="15376" max="15376" width="12.7109375" style="9" customWidth="1"/>
    <col min="15377" max="15377" width="24" style="9" customWidth="1"/>
    <col min="15378" max="15378" width="21.28515625" style="9" customWidth="1"/>
    <col min="15379" max="15379" width="23.85546875" style="9" customWidth="1"/>
    <col min="15380" max="15380" width="18.85546875" style="9" customWidth="1"/>
    <col min="15381" max="15381" width="22.28515625" style="9" customWidth="1"/>
    <col min="15382" max="15382" width="26.5703125" style="9" customWidth="1"/>
    <col min="15383" max="15383" width="23.85546875" style="9" customWidth="1"/>
    <col min="15384" max="15618" width="9.140625" style="9"/>
    <col min="15619" max="15619" width="26.5703125" style="9" customWidth="1"/>
    <col min="15620" max="15620" width="10.5703125" style="9" customWidth="1"/>
    <col min="15621" max="15621" width="9.42578125" style="9" bestFit="1" customWidth="1"/>
    <col min="15622" max="15622" width="19.85546875" style="9" customWidth="1"/>
    <col min="15623" max="15623" width="33.85546875" style="9" customWidth="1"/>
    <col min="15624" max="15624" width="31.7109375" style="9" customWidth="1"/>
    <col min="15625" max="15625" width="20.42578125" style="9" customWidth="1"/>
    <col min="15626" max="15626" width="22" style="9" customWidth="1"/>
    <col min="15627" max="15627" width="20.85546875" style="9" customWidth="1"/>
    <col min="15628" max="15628" width="18.7109375" style="9" customWidth="1"/>
    <col min="15629" max="15629" width="13.85546875" style="9" customWidth="1"/>
    <col min="15630" max="15630" width="9.140625" style="9"/>
    <col min="15631" max="15631" width="14.5703125" style="9" customWidth="1"/>
    <col min="15632" max="15632" width="12.7109375" style="9" customWidth="1"/>
    <col min="15633" max="15633" width="24" style="9" customWidth="1"/>
    <col min="15634" max="15634" width="21.28515625" style="9" customWidth="1"/>
    <col min="15635" max="15635" width="23.85546875" style="9" customWidth="1"/>
    <col min="15636" max="15636" width="18.85546875" style="9" customWidth="1"/>
    <col min="15637" max="15637" width="22.28515625" style="9" customWidth="1"/>
    <col min="15638" max="15638" width="26.5703125" style="9" customWidth="1"/>
    <col min="15639" max="15639" width="23.85546875" style="9" customWidth="1"/>
    <col min="15640" max="15874" width="9.140625" style="9"/>
    <col min="15875" max="15875" width="26.5703125" style="9" customWidth="1"/>
    <col min="15876" max="15876" width="10.5703125" style="9" customWidth="1"/>
    <col min="15877" max="15877" width="9.42578125" style="9" bestFit="1" customWidth="1"/>
    <col min="15878" max="15878" width="19.85546875" style="9" customWidth="1"/>
    <col min="15879" max="15879" width="33.85546875" style="9" customWidth="1"/>
    <col min="15880" max="15880" width="31.7109375" style="9" customWidth="1"/>
    <col min="15881" max="15881" width="20.42578125" style="9" customWidth="1"/>
    <col min="15882" max="15882" width="22" style="9" customWidth="1"/>
    <col min="15883" max="15883" width="20.85546875" style="9" customWidth="1"/>
    <col min="15884" max="15884" width="18.7109375" style="9" customWidth="1"/>
    <col min="15885" max="15885" width="13.85546875" style="9" customWidth="1"/>
    <col min="15886" max="15886" width="9.140625" style="9"/>
    <col min="15887" max="15887" width="14.5703125" style="9" customWidth="1"/>
    <col min="15888" max="15888" width="12.7109375" style="9" customWidth="1"/>
    <col min="15889" max="15889" width="24" style="9" customWidth="1"/>
    <col min="15890" max="15890" width="21.28515625" style="9" customWidth="1"/>
    <col min="15891" max="15891" width="23.85546875" style="9" customWidth="1"/>
    <col min="15892" max="15892" width="18.85546875" style="9" customWidth="1"/>
    <col min="15893" max="15893" width="22.28515625" style="9" customWidth="1"/>
    <col min="15894" max="15894" width="26.5703125" style="9" customWidth="1"/>
    <col min="15895" max="15895" width="23.85546875" style="9" customWidth="1"/>
    <col min="15896" max="16130" width="9.140625" style="9"/>
    <col min="16131" max="16131" width="26.5703125" style="9" customWidth="1"/>
    <col min="16132" max="16132" width="10.5703125" style="9" customWidth="1"/>
    <col min="16133" max="16133" width="9.42578125" style="9" bestFit="1" customWidth="1"/>
    <col min="16134" max="16134" width="19.85546875" style="9" customWidth="1"/>
    <col min="16135" max="16135" width="33.85546875" style="9" customWidth="1"/>
    <col min="16136" max="16136" width="31.7109375" style="9" customWidth="1"/>
    <col min="16137" max="16137" width="20.42578125" style="9" customWidth="1"/>
    <col min="16138" max="16138" width="22" style="9" customWidth="1"/>
    <col min="16139" max="16139" width="20.85546875" style="9" customWidth="1"/>
    <col min="16140" max="16140" width="18.7109375" style="9" customWidth="1"/>
    <col min="16141" max="16141" width="13.85546875" style="9" customWidth="1"/>
    <col min="16142" max="16142" width="9.140625" style="9"/>
    <col min="16143" max="16143" width="14.5703125" style="9" customWidth="1"/>
    <col min="16144" max="16144" width="12.7109375" style="9" customWidth="1"/>
    <col min="16145" max="16145" width="24" style="9" customWidth="1"/>
    <col min="16146" max="16146" width="21.28515625" style="9" customWidth="1"/>
    <col min="16147" max="16147" width="23.85546875" style="9" customWidth="1"/>
    <col min="16148" max="16148" width="18.85546875" style="9" customWidth="1"/>
    <col min="16149" max="16149" width="22.28515625" style="9" customWidth="1"/>
    <col min="16150" max="16150" width="26.5703125" style="9" customWidth="1"/>
    <col min="16151" max="16151" width="23.85546875" style="9" customWidth="1"/>
    <col min="16152" max="16384" width="9.140625" style="9"/>
  </cols>
  <sheetData>
    <row r="1" spans="1:24" s="12" customFormat="1" x14ac:dyDescent="0.2">
      <c r="A1" s="61" t="s">
        <v>230</v>
      </c>
      <c r="B1" s="61" t="s">
        <v>227</v>
      </c>
      <c r="C1" s="61" t="s">
        <v>30</v>
      </c>
      <c r="D1" s="61" t="s">
        <v>149</v>
      </c>
      <c r="E1" s="61" t="s">
        <v>59</v>
      </c>
      <c r="F1" s="61" t="s">
        <v>13</v>
      </c>
      <c r="G1" s="61" t="s">
        <v>7</v>
      </c>
      <c r="H1" s="61" t="s">
        <v>78</v>
      </c>
      <c r="I1" s="49" t="s">
        <v>132</v>
      </c>
      <c r="J1" s="49" t="s">
        <v>107</v>
      </c>
      <c r="K1" s="49" t="s">
        <v>158</v>
      </c>
      <c r="L1" s="49" t="s">
        <v>220</v>
      </c>
      <c r="M1" s="49" t="s">
        <v>105</v>
      </c>
      <c r="N1" s="49" t="s">
        <v>102</v>
      </c>
      <c r="O1" s="49" t="s">
        <v>38</v>
      </c>
      <c r="P1" s="49" t="s">
        <v>223</v>
      </c>
      <c r="Q1" s="49" t="s">
        <v>40</v>
      </c>
      <c r="R1" s="49" t="s">
        <v>215</v>
      </c>
      <c r="S1" s="49" t="s">
        <v>140</v>
      </c>
      <c r="T1" s="49" t="s">
        <v>73</v>
      </c>
      <c r="U1" s="49" t="s">
        <v>185</v>
      </c>
      <c r="V1" s="49" t="s">
        <v>84</v>
      </c>
      <c r="W1" s="49" t="s">
        <v>207</v>
      </c>
      <c r="X1" s="62" t="s">
        <v>126</v>
      </c>
    </row>
    <row r="2" spans="1:24" x14ac:dyDescent="0.2">
      <c r="A2" s="54" t="s">
        <v>198</v>
      </c>
      <c r="B2" s="32" t="s">
        <v>194</v>
      </c>
      <c r="D2" s="54"/>
      <c r="F2" s="32" t="s">
        <v>153</v>
      </c>
      <c r="G2" s="32" t="s">
        <v>55</v>
      </c>
    </row>
    <row r="3" spans="1:24" ht="15" x14ac:dyDescent="0.25">
      <c r="A3" s="54" t="s">
        <v>145</v>
      </c>
      <c r="B3" s="32" t="s">
        <v>212</v>
      </c>
      <c r="C3" s="14"/>
      <c r="D3" s="54"/>
      <c r="F3" s="32" t="s">
        <v>153</v>
      </c>
      <c r="G3" s="32" t="s">
        <v>55</v>
      </c>
      <c r="X3" s="9" t="b">
        <v>0</v>
      </c>
    </row>
    <row r="4" spans="1:24" ht="15" x14ac:dyDescent="0.25">
      <c r="A4" s="54" t="s">
        <v>92</v>
      </c>
      <c r="B4" s="32" t="s">
        <v>91</v>
      </c>
      <c r="C4" s="14" t="s">
        <v>15</v>
      </c>
      <c r="D4" s="54"/>
      <c r="F4" s="32" t="s">
        <v>153</v>
      </c>
      <c r="G4" s="32" t="s">
        <v>160</v>
      </c>
    </row>
    <row r="5" spans="1:24" ht="15" x14ac:dyDescent="0.25">
      <c r="A5" s="54" t="s">
        <v>4</v>
      </c>
      <c r="B5" s="32" t="s">
        <v>91</v>
      </c>
      <c r="C5" s="31" t="s">
        <v>71</v>
      </c>
      <c r="D5" s="54"/>
      <c r="F5" s="32" t="s">
        <v>153</v>
      </c>
      <c r="G5" s="32" t="s">
        <v>85</v>
      </c>
    </row>
    <row r="6" spans="1:24" x14ac:dyDescent="0.2">
      <c r="A6" s="32" t="s">
        <v>144</v>
      </c>
      <c r="B6" s="32" t="s">
        <v>130</v>
      </c>
      <c r="F6" s="32" t="s">
        <v>153</v>
      </c>
      <c r="G6" s="37" t="s">
        <v>173</v>
      </c>
    </row>
    <row r="7" spans="1:24" x14ac:dyDescent="0.2">
      <c r="A7" s="32" t="s">
        <v>1</v>
      </c>
      <c r="B7" s="32" t="s">
        <v>181</v>
      </c>
      <c r="F7" s="32" t="s">
        <v>153</v>
      </c>
      <c r="G7" s="32" t="s">
        <v>124</v>
      </c>
    </row>
    <row r="8" spans="1:24" x14ac:dyDescent="0.2">
      <c r="A8" s="32" t="s">
        <v>22</v>
      </c>
      <c r="B8" s="32" t="s">
        <v>181</v>
      </c>
      <c r="C8"/>
      <c r="D8"/>
      <c r="E8"/>
      <c r="F8" s="32" t="s">
        <v>153</v>
      </c>
      <c r="G8" s="32" t="s">
        <v>174</v>
      </c>
    </row>
    <row r="9" spans="1:24" x14ac:dyDescent="0.2">
      <c r="A9" s="32" t="s">
        <v>2</v>
      </c>
      <c r="B9" s="32" t="s">
        <v>114</v>
      </c>
      <c r="F9" s="32" t="s">
        <v>153</v>
      </c>
      <c r="G9" s="32" t="s">
        <v>117</v>
      </c>
    </row>
    <row r="10" spans="1:24" x14ac:dyDescent="0.2">
      <c r="A10" s="32" t="s">
        <v>33</v>
      </c>
      <c r="B10" s="32" t="s">
        <v>91</v>
      </c>
      <c r="C10" s="32" t="s">
        <v>229</v>
      </c>
      <c r="F10" s="32" t="s">
        <v>153</v>
      </c>
      <c r="G10" s="32" t="s">
        <v>56</v>
      </c>
    </row>
    <row r="11" spans="1:24" x14ac:dyDescent="0.2">
      <c r="A11" s="32" t="s">
        <v>6</v>
      </c>
      <c r="B11" s="32" t="s">
        <v>91</v>
      </c>
      <c r="C11" s="32" t="s">
        <v>229</v>
      </c>
      <c r="F11" s="32" t="s">
        <v>153</v>
      </c>
      <c r="G11" s="32" t="s">
        <v>100</v>
      </c>
    </row>
    <row r="12" spans="1:24" x14ac:dyDescent="0.2">
      <c r="A12" s="32" t="s">
        <v>211</v>
      </c>
      <c r="B12" s="32" t="s">
        <v>91</v>
      </c>
      <c r="C12" s="32" t="s">
        <v>229</v>
      </c>
      <c r="F12" s="32" t="s">
        <v>153</v>
      </c>
      <c r="G12" s="32" t="s">
        <v>26</v>
      </c>
    </row>
    <row r="13" spans="1:24" x14ac:dyDescent="0.2">
      <c r="A13" s="32" t="s">
        <v>17</v>
      </c>
      <c r="B13" s="32" t="s">
        <v>91</v>
      </c>
      <c r="C13" s="32" t="s">
        <v>143</v>
      </c>
      <c r="F13" s="32" t="s">
        <v>153</v>
      </c>
      <c r="G13" s="32" t="s">
        <v>204</v>
      </c>
    </row>
    <row r="14" spans="1:24" x14ac:dyDescent="0.2">
      <c r="A14" s="32" t="s">
        <v>76</v>
      </c>
      <c r="B14" s="32" t="s">
        <v>91</v>
      </c>
      <c r="C14" s="32" t="s">
        <v>229</v>
      </c>
      <c r="F14" s="32" t="s">
        <v>153</v>
      </c>
      <c r="G14" s="32" t="s">
        <v>182</v>
      </c>
    </row>
    <row r="15" spans="1:24" ht="15" x14ac:dyDescent="0.25">
      <c r="A15" s="54" t="s">
        <v>69</v>
      </c>
      <c r="B15" s="32" t="s">
        <v>91</v>
      </c>
      <c r="C15" s="14"/>
      <c r="D15" s="54"/>
      <c r="F15" s="32" t="s">
        <v>153</v>
      </c>
      <c r="G15" s="32" t="s">
        <v>226</v>
      </c>
    </row>
    <row r="16" spans="1:24" x14ac:dyDescent="0.2">
      <c r="A16" s="32" t="s">
        <v>60</v>
      </c>
      <c r="B16" s="32" t="s">
        <v>91</v>
      </c>
      <c r="C16" s="32" t="s">
        <v>143</v>
      </c>
      <c r="F16" s="32" t="s">
        <v>153</v>
      </c>
      <c r="G16" s="32" t="s">
        <v>3</v>
      </c>
    </row>
    <row r="17" spans="1:7" x14ac:dyDescent="0.2">
      <c r="A17" s="32" t="s">
        <v>196</v>
      </c>
      <c r="B17" s="32" t="s">
        <v>91</v>
      </c>
      <c r="C17" s="32" t="s">
        <v>143</v>
      </c>
      <c r="F17" s="32" t="s">
        <v>153</v>
      </c>
      <c r="G17" s="32" t="s">
        <v>159</v>
      </c>
    </row>
    <row r="18" spans="1:7" ht="15" x14ac:dyDescent="0.25">
      <c r="A18" s="54" t="s">
        <v>205</v>
      </c>
      <c r="B18" s="32" t="s">
        <v>91</v>
      </c>
      <c r="C18" s="14"/>
      <c r="D18" s="54"/>
      <c r="F18" s="32" t="s">
        <v>153</v>
      </c>
      <c r="G18" s="32" t="s">
        <v>49</v>
      </c>
    </row>
    <row r="19" spans="1:7" x14ac:dyDescent="0.2">
      <c r="A19" s="32" t="s">
        <v>167</v>
      </c>
      <c r="B19" s="32" t="s">
        <v>91</v>
      </c>
      <c r="C19" s="32" t="s">
        <v>143</v>
      </c>
      <c r="F19" s="32" t="s">
        <v>153</v>
      </c>
      <c r="G19" s="32" t="s">
        <v>218</v>
      </c>
    </row>
    <row r="20" spans="1:7" x14ac:dyDescent="0.2">
      <c r="A20" s="32" t="s">
        <v>67</v>
      </c>
      <c r="B20" s="32" t="s">
        <v>91</v>
      </c>
      <c r="C20" s="32" t="s">
        <v>143</v>
      </c>
      <c r="F20" s="32" t="s">
        <v>153</v>
      </c>
      <c r="G20" s="32" t="s">
        <v>127</v>
      </c>
    </row>
    <row r="21" spans="1:7" ht="15" x14ac:dyDescent="0.25">
      <c r="A21" s="54" t="s">
        <v>148</v>
      </c>
      <c r="B21" s="32" t="s">
        <v>91</v>
      </c>
      <c r="C21" s="14"/>
      <c r="D21" s="54"/>
      <c r="F21" s="32" t="s">
        <v>153</v>
      </c>
      <c r="G21" s="32" t="s">
        <v>20</v>
      </c>
    </row>
    <row r="22" spans="1:7" x14ac:dyDescent="0.2">
      <c r="A22" s="54" t="s">
        <v>234</v>
      </c>
      <c r="B22" s="32" t="s">
        <v>91</v>
      </c>
      <c r="C22" s="32" t="s">
        <v>143</v>
      </c>
      <c r="D22" s="54"/>
      <c r="F22" s="32" t="s">
        <v>153</v>
      </c>
      <c r="G22" s="32" t="s">
        <v>79</v>
      </c>
    </row>
    <row r="23" spans="1:7" x14ac:dyDescent="0.2">
      <c r="A23" s="32" t="s">
        <v>113</v>
      </c>
      <c r="B23" s="32" t="s">
        <v>91</v>
      </c>
      <c r="C23" s="32" t="s">
        <v>143</v>
      </c>
      <c r="F23" s="32" t="s">
        <v>153</v>
      </c>
      <c r="G23" s="32" t="s">
        <v>172</v>
      </c>
    </row>
    <row r="24" spans="1:7" ht="15" x14ac:dyDescent="0.25">
      <c r="A24" s="54" t="s">
        <v>52</v>
      </c>
      <c r="B24" s="32" t="s">
        <v>91</v>
      </c>
      <c r="C24" s="14"/>
      <c r="D24" s="54"/>
      <c r="F24" s="32" t="s">
        <v>153</v>
      </c>
      <c r="G24" s="32" t="s">
        <v>131</v>
      </c>
    </row>
    <row r="25" spans="1:7" x14ac:dyDescent="0.2">
      <c r="A25" s="9"/>
      <c r="B25" s="9"/>
      <c r="C25" s="9"/>
      <c r="D25" s="9"/>
      <c r="E25" s="9"/>
      <c r="F25" s="9"/>
      <c r="G25" s="9"/>
    </row>
    <row r="26" spans="1:7" x14ac:dyDescent="0.2">
      <c r="A26" s="9"/>
      <c r="B26" s="9"/>
      <c r="C26" s="9"/>
      <c r="D26" s="9"/>
      <c r="E26" s="9"/>
      <c r="F26" s="9"/>
      <c r="G26" s="9"/>
    </row>
    <row r="27" spans="1:7" x14ac:dyDescent="0.2">
      <c r="A27" s="9"/>
      <c r="B27" s="9"/>
      <c r="C27" s="9"/>
      <c r="D27" s="9"/>
      <c r="E27" s="9"/>
      <c r="F27" s="9"/>
      <c r="G27" s="9"/>
    </row>
    <row r="28" spans="1:7" x14ac:dyDescent="0.2">
      <c r="A28" s="9"/>
      <c r="B28" s="9"/>
      <c r="C28" s="9"/>
      <c r="D28" s="9"/>
      <c r="E28" s="9"/>
      <c r="F28" s="9"/>
      <c r="G28" s="9"/>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workbookViewId="0">
      <selection activeCell="E48" sqref="E48"/>
    </sheetView>
  </sheetViews>
  <sheetFormatPr defaultRowHeight="12.75" x14ac:dyDescent="0.2"/>
  <cols>
    <col min="1" max="1" width="33.28515625" style="37" bestFit="1" customWidth="1"/>
    <col min="2" max="2" width="9.5703125" style="17" bestFit="1" customWidth="1"/>
    <col min="3" max="3" width="5.42578125" style="37" bestFit="1" customWidth="1"/>
    <col min="4" max="4" width="15.42578125" style="17" bestFit="1" customWidth="1"/>
    <col min="5" max="5" width="10.5703125" style="17" bestFit="1" customWidth="1"/>
    <col min="6" max="6" width="10.140625" style="17" bestFit="1" customWidth="1"/>
    <col min="7" max="7" width="17.5703125" style="37" bestFit="1" customWidth="1"/>
    <col min="8" max="8" width="17.5703125" style="17" customWidth="1"/>
    <col min="9" max="17" width="18.85546875" style="17" bestFit="1" customWidth="1"/>
    <col min="18" max="18" width="19.85546875" style="17" bestFit="1" customWidth="1"/>
    <col min="19" max="23" width="11.85546875" style="37" customWidth="1"/>
    <col min="24" max="24" width="14.5703125" style="37"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63" customFormat="1" ht="13.5" thickBot="1" x14ac:dyDescent="0.25">
      <c r="A1" s="91" t="s">
        <v>86</v>
      </c>
      <c r="B1" s="63" t="s">
        <v>227</v>
      </c>
      <c r="C1" s="83" t="s">
        <v>30</v>
      </c>
      <c r="D1" s="63" t="s">
        <v>149</v>
      </c>
      <c r="E1" s="63" t="s">
        <v>13</v>
      </c>
      <c r="F1" s="63" t="s">
        <v>59</v>
      </c>
      <c r="G1" s="83" t="s">
        <v>7</v>
      </c>
      <c r="H1" s="83" t="s">
        <v>136</v>
      </c>
      <c r="I1" s="63" t="s">
        <v>78</v>
      </c>
      <c r="J1" s="63" t="s">
        <v>132</v>
      </c>
      <c r="K1" s="63" t="s">
        <v>107</v>
      </c>
      <c r="L1" s="63" t="s">
        <v>158</v>
      </c>
      <c r="M1" s="63" t="s">
        <v>220</v>
      </c>
      <c r="N1" s="63" t="s">
        <v>188</v>
      </c>
      <c r="O1" s="63" t="s">
        <v>0</v>
      </c>
      <c r="P1" s="63" t="s">
        <v>222</v>
      </c>
      <c r="Q1" s="63" t="s">
        <v>27</v>
      </c>
      <c r="R1" s="63" t="s">
        <v>156</v>
      </c>
      <c r="S1" s="83" t="s">
        <v>105</v>
      </c>
      <c r="T1" s="83" t="s">
        <v>102</v>
      </c>
      <c r="U1" s="83" t="s">
        <v>223</v>
      </c>
      <c r="V1" s="83" t="s">
        <v>38</v>
      </c>
      <c r="W1" s="7" t="s">
        <v>180</v>
      </c>
      <c r="X1" s="7" t="s">
        <v>25</v>
      </c>
      <c r="Y1" s="63" t="s">
        <v>40</v>
      </c>
      <c r="Z1" s="63" t="s">
        <v>215</v>
      </c>
      <c r="AA1" s="63" t="s">
        <v>140</v>
      </c>
      <c r="AB1" s="63" t="s">
        <v>73</v>
      </c>
      <c r="AC1" s="63" t="s">
        <v>185</v>
      </c>
      <c r="AD1" s="63" t="s">
        <v>112</v>
      </c>
      <c r="AE1" s="63" t="s">
        <v>51</v>
      </c>
      <c r="AF1" s="63" t="s">
        <v>231</v>
      </c>
      <c r="AG1" s="63" t="s">
        <v>162</v>
      </c>
      <c r="AH1" s="63" t="s">
        <v>201</v>
      </c>
    </row>
    <row r="2" spans="1:34" x14ac:dyDescent="0.2">
      <c r="A2" s="37" t="s">
        <v>198</v>
      </c>
      <c r="B2" s="17" t="s">
        <v>194</v>
      </c>
      <c r="E2" s="17" t="s">
        <v>153</v>
      </c>
      <c r="G2" s="32" t="s">
        <v>55</v>
      </c>
    </row>
    <row r="3" spans="1:34" x14ac:dyDescent="0.2">
      <c r="A3" s="37" t="s">
        <v>70</v>
      </c>
      <c r="B3" s="17" t="s">
        <v>212</v>
      </c>
      <c r="E3" s="17" t="s">
        <v>153</v>
      </c>
      <c r="G3" s="37" t="s">
        <v>57</v>
      </c>
    </row>
    <row r="4" spans="1:34" ht="15" x14ac:dyDescent="0.25">
      <c r="A4" s="54" t="s">
        <v>92</v>
      </c>
      <c r="B4" s="32" t="s">
        <v>91</v>
      </c>
      <c r="C4" s="14" t="s">
        <v>15</v>
      </c>
      <c r="E4" s="17" t="s">
        <v>153</v>
      </c>
      <c r="G4" s="32" t="s">
        <v>160</v>
      </c>
    </row>
    <row r="5" spans="1:34" ht="15" x14ac:dyDescent="0.25">
      <c r="A5" s="54" t="s">
        <v>4</v>
      </c>
      <c r="B5" s="32" t="s">
        <v>91</v>
      </c>
      <c r="C5" s="31" t="s">
        <v>71</v>
      </c>
      <c r="E5" s="17" t="s">
        <v>153</v>
      </c>
      <c r="G5" s="32" t="s">
        <v>85</v>
      </c>
    </row>
    <row r="6" spans="1:34" x14ac:dyDescent="0.2">
      <c r="A6" s="37" t="s">
        <v>214</v>
      </c>
      <c r="B6" s="17" t="s">
        <v>164</v>
      </c>
      <c r="C6" s="37" t="s">
        <v>15</v>
      </c>
      <c r="E6" s="17" t="s">
        <v>153</v>
      </c>
      <c r="G6" s="37" t="s">
        <v>168</v>
      </c>
      <c r="I6" s="17" t="s">
        <v>74</v>
      </c>
    </row>
    <row r="7" spans="1:34" x14ac:dyDescent="0.2">
      <c r="A7" s="37" t="s">
        <v>210</v>
      </c>
      <c r="B7" s="17" t="s">
        <v>164</v>
      </c>
      <c r="C7" s="37" t="s">
        <v>143</v>
      </c>
      <c r="E7" s="17" t="s">
        <v>153</v>
      </c>
      <c r="G7" s="37" t="s">
        <v>42</v>
      </c>
      <c r="I7" s="17" t="s">
        <v>178</v>
      </c>
    </row>
    <row r="8" spans="1:34" x14ac:dyDescent="0.2">
      <c r="A8" s="37" t="s">
        <v>77</v>
      </c>
      <c r="B8" s="17" t="s">
        <v>164</v>
      </c>
      <c r="C8" s="37" t="s">
        <v>143</v>
      </c>
      <c r="E8" s="17" t="s">
        <v>153</v>
      </c>
      <c r="G8" s="37" t="s">
        <v>168</v>
      </c>
      <c r="I8" s="17" t="s">
        <v>178</v>
      </c>
    </row>
    <row r="9" spans="1:34" x14ac:dyDescent="0.2">
      <c r="A9" s="37" t="s">
        <v>123</v>
      </c>
      <c r="B9" s="17" t="s">
        <v>164</v>
      </c>
      <c r="E9" s="17" t="s">
        <v>153</v>
      </c>
      <c r="G9" s="37" t="s">
        <v>29</v>
      </c>
      <c r="I9" s="17" t="s">
        <v>178</v>
      </c>
    </row>
  </sheetData>
  <dataValidations count="4">
    <dataValidation type="list" allowBlank="1" showInputMessage="1" showErrorMessage="1" sqref="T2:X82 JP2:JT82 TL2:TP82 ADH2:ADL82 AND2:ANH82 AWZ2:AXD82 BGV2:BGZ82 BQR2:BQV82 CAN2:CAR82 CKJ2:CKN82 CUF2:CUJ82 DEB2:DEF82 DNX2:DOB82 DXT2:DXX82 EHP2:EHT82 ERL2:ERP82 FBH2:FBL82 FLD2:FLH82 FUZ2:FVD82 GEV2:GEZ82 GOR2:GOV82 GYN2:GYR82 HIJ2:HIN82 HSF2:HSJ82 ICB2:ICF82 ILX2:IMB82 IVT2:IVX82 JFP2:JFT82 JPL2:JPP82 JZH2:JZL82 KJD2:KJH82 KSZ2:KTD82 LCV2:LCZ82 LMR2:LMV82 LWN2:LWR82 MGJ2:MGN82 MQF2:MQJ82 NAB2:NAF82 NJX2:NKB82 NTT2:NTX82 ODP2:ODT82 ONL2:ONP82 OXH2:OXL82 PHD2:PHH82 PQZ2:PRD82 QAV2:QAZ82 QKR2:QKV82 QUN2:QUR82 REJ2:REN82 ROF2:ROJ82 RYB2:RYF82 SHX2:SIB82 SRT2:SRX82 TBP2:TBT82 TLL2:TLP82 TVH2:TVL82 UFD2:UFH82 UOZ2:UPD82 UYV2:UYZ82 VIR2:VIV82 VSN2:VSR82 WCJ2:WCN82 WMF2:WMJ82 WWB2:WWF82 T65520:X65618 JP65520:JT65618 TL65520:TP65618 ADH65520:ADL65618 AND65520:ANH65618 AWZ65520:AXD65618 BGV65520:BGZ65618 BQR65520:BQV65618 CAN65520:CAR65618 CKJ65520:CKN65618 CUF65520:CUJ65618 DEB65520:DEF65618 DNX65520:DOB65618 DXT65520:DXX65618 EHP65520:EHT65618 ERL65520:ERP65618 FBH65520:FBL65618 FLD65520:FLH65618 FUZ65520:FVD65618 GEV65520:GEZ65618 GOR65520:GOV65618 GYN65520:GYR65618 HIJ65520:HIN65618 HSF65520:HSJ65618 ICB65520:ICF65618 ILX65520:IMB65618 IVT65520:IVX65618 JFP65520:JFT65618 JPL65520:JPP65618 JZH65520:JZL65618 KJD65520:KJH65618 KSZ65520:KTD65618 LCV65520:LCZ65618 LMR65520:LMV65618 LWN65520:LWR65618 MGJ65520:MGN65618 MQF65520:MQJ65618 NAB65520:NAF65618 NJX65520:NKB65618 NTT65520:NTX65618 ODP65520:ODT65618 ONL65520:ONP65618 OXH65520:OXL65618 PHD65520:PHH65618 PQZ65520:PRD65618 QAV65520:QAZ65618 QKR65520:QKV65618 QUN65520:QUR65618 REJ65520:REN65618 ROF65520:ROJ65618 RYB65520:RYF65618 SHX65520:SIB65618 SRT65520:SRX65618 TBP65520:TBT65618 TLL65520:TLP65618 TVH65520:TVL65618 UFD65520:UFH65618 UOZ65520:UPD65618 UYV65520:UYZ65618 VIR65520:VIV65618 VSN65520:VSR65618 WCJ65520:WCN65618 WMF65520:WMJ65618 WWB65520:WWF65618 T131056:X131154 JP131056:JT131154 TL131056:TP131154 ADH131056:ADL131154 AND131056:ANH131154 AWZ131056:AXD131154 BGV131056:BGZ131154 BQR131056:BQV131154 CAN131056:CAR131154 CKJ131056:CKN131154 CUF131056:CUJ131154 DEB131056:DEF131154 DNX131056:DOB131154 DXT131056:DXX131154 EHP131056:EHT131154 ERL131056:ERP131154 FBH131056:FBL131154 FLD131056:FLH131154 FUZ131056:FVD131154 GEV131056:GEZ131154 GOR131056:GOV131154 GYN131056:GYR131154 HIJ131056:HIN131154 HSF131056:HSJ131154 ICB131056:ICF131154 ILX131056:IMB131154 IVT131056:IVX131154 JFP131056:JFT131154 JPL131056:JPP131154 JZH131056:JZL131154 KJD131056:KJH131154 KSZ131056:KTD131154 LCV131056:LCZ131154 LMR131056:LMV131154 LWN131056:LWR131154 MGJ131056:MGN131154 MQF131056:MQJ131154 NAB131056:NAF131154 NJX131056:NKB131154 NTT131056:NTX131154 ODP131056:ODT131154 ONL131056:ONP131154 OXH131056:OXL131154 PHD131056:PHH131154 PQZ131056:PRD131154 QAV131056:QAZ131154 QKR131056:QKV131154 QUN131056:QUR131154 REJ131056:REN131154 ROF131056:ROJ131154 RYB131056:RYF131154 SHX131056:SIB131154 SRT131056:SRX131154 TBP131056:TBT131154 TLL131056:TLP131154 TVH131056:TVL131154 UFD131056:UFH131154 UOZ131056:UPD131154 UYV131056:UYZ131154 VIR131056:VIV131154 VSN131056:VSR131154 WCJ131056:WCN131154 WMF131056:WMJ131154 WWB131056:WWF131154 T196592:X196690 JP196592:JT196690 TL196592:TP196690 ADH196592:ADL196690 AND196592:ANH196690 AWZ196592:AXD196690 BGV196592:BGZ196690 BQR196592:BQV196690 CAN196592:CAR196690 CKJ196592:CKN196690 CUF196592:CUJ196690 DEB196592:DEF196690 DNX196592:DOB196690 DXT196592:DXX196690 EHP196592:EHT196690 ERL196592:ERP196690 FBH196592:FBL196690 FLD196592:FLH196690 FUZ196592:FVD196690 GEV196592:GEZ196690 GOR196592:GOV196690 GYN196592:GYR196690 HIJ196592:HIN196690 HSF196592:HSJ196690 ICB196592:ICF196690 ILX196592:IMB196690 IVT196592:IVX196690 JFP196592:JFT196690 JPL196592:JPP196690 JZH196592:JZL196690 KJD196592:KJH196690 KSZ196592:KTD196690 LCV196592:LCZ196690 LMR196592:LMV196690 LWN196592:LWR196690 MGJ196592:MGN196690 MQF196592:MQJ196690 NAB196592:NAF196690 NJX196592:NKB196690 NTT196592:NTX196690 ODP196592:ODT196690 ONL196592:ONP196690 OXH196592:OXL196690 PHD196592:PHH196690 PQZ196592:PRD196690 QAV196592:QAZ196690 QKR196592:QKV196690 QUN196592:QUR196690 REJ196592:REN196690 ROF196592:ROJ196690 RYB196592:RYF196690 SHX196592:SIB196690 SRT196592:SRX196690 TBP196592:TBT196690 TLL196592:TLP196690 TVH196592:TVL196690 UFD196592:UFH196690 UOZ196592:UPD196690 UYV196592:UYZ196690 VIR196592:VIV196690 VSN196592:VSR196690 WCJ196592:WCN196690 WMF196592:WMJ196690 WWB196592:WWF196690 T262128:X262226 JP262128:JT262226 TL262128:TP262226 ADH262128:ADL262226 AND262128:ANH262226 AWZ262128:AXD262226 BGV262128:BGZ262226 BQR262128:BQV262226 CAN262128:CAR262226 CKJ262128:CKN262226 CUF262128:CUJ262226 DEB262128:DEF262226 DNX262128:DOB262226 DXT262128:DXX262226 EHP262128:EHT262226 ERL262128:ERP262226 FBH262128:FBL262226 FLD262128:FLH262226 FUZ262128:FVD262226 GEV262128:GEZ262226 GOR262128:GOV262226 GYN262128:GYR262226 HIJ262128:HIN262226 HSF262128:HSJ262226 ICB262128:ICF262226 ILX262128:IMB262226 IVT262128:IVX262226 JFP262128:JFT262226 JPL262128:JPP262226 JZH262128:JZL262226 KJD262128:KJH262226 KSZ262128:KTD262226 LCV262128:LCZ262226 LMR262128:LMV262226 LWN262128:LWR262226 MGJ262128:MGN262226 MQF262128:MQJ262226 NAB262128:NAF262226 NJX262128:NKB262226 NTT262128:NTX262226 ODP262128:ODT262226 ONL262128:ONP262226 OXH262128:OXL262226 PHD262128:PHH262226 PQZ262128:PRD262226 QAV262128:QAZ262226 QKR262128:QKV262226 QUN262128:QUR262226 REJ262128:REN262226 ROF262128:ROJ262226 RYB262128:RYF262226 SHX262128:SIB262226 SRT262128:SRX262226 TBP262128:TBT262226 TLL262128:TLP262226 TVH262128:TVL262226 UFD262128:UFH262226 UOZ262128:UPD262226 UYV262128:UYZ262226 VIR262128:VIV262226 VSN262128:VSR262226 WCJ262128:WCN262226 WMF262128:WMJ262226 WWB262128:WWF262226 T327664:X327762 JP327664:JT327762 TL327664:TP327762 ADH327664:ADL327762 AND327664:ANH327762 AWZ327664:AXD327762 BGV327664:BGZ327762 BQR327664:BQV327762 CAN327664:CAR327762 CKJ327664:CKN327762 CUF327664:CUJ327762 DEB327664:DEF327762 DNX327664:DOB327762 DXT327664:DXX327762 EHP327664:EHT327762 ERL327664:ERP327762 FBH327664:FBL327762 FLD327664:FLH327762 FUZ327664:FVD327762 GEV327664:GEZ327762 GOR327664:GOV327762 GYN327664:GYR327762 HIJ327664:HIN327762 HSF327664:HSJ327762 ICB327664:ICF327762 ILX327664:IMB327762 IVT327664:IVX327762 JFP327664:JFT327762 JPL327664:JPP327762 JZH327664:JZL327762 KJD327664:KJH327762 KSZ327664:KTD327762 LCV327664:LCZ327762 LMR327664:LMV327762 LWN327664:LWR327762 MGJ327664:MGN327762 MQF327664:MQJ327762 NAB327664:NAF327762 NJX327664:NKB327762 NTT327664:NTX327762 ODP327664:ODT327762 ONL327664:ONP327762 OXH327664:OXL327762 PHD327664:PHH327762 PQZ327664:PRD327762 QAV327664:QAZ327762 QKR327664:QKV327762 QUN327664:QUR327762 REJ327664:REN327762 ROF327664:ROJ327762 RYB327664:RYF327762 SHX327664:SIB327762 SRT327664:SRX327762 TBP327664:TBT327762 TLL327664:TLP327762 TVH327664:TVL327762 UFD327664:UFH327762 UOZ327664:UPD327762 UYV327664:UYZ327762 VIR327664:VIV327762 VSN327664:VSR327762 WCJ327664:WCN327762 WMF327664:WMJ327762 WWB327664:WWF327762 T393200:X393298 JP393200:JT393298 TL393200:TP393298 ADH393200:ADL393298 AND393200:ANH393298 AWZ393200:AXD393298 BGV393200:BGZ393298 BQR393200:BQV393298 CAN393200:CAR393298 CKJ393200:CKN393298 CUF393200:CUJ393298 DEB393200:DEF393298 DNX393200:DOB393298 DXT393200:DXX393298 EHP393200:EHT393298 ERL393200:ERP393298 FBH393200:FBL393298 FLD393200:FLH393298 FUZ393200:FVD393298 GEV393200:GEZ393298 GOR393200:GOV393298 GYN393200:GYR393298 HIJ393200:HIN393298 HSF393200:HSJ393298 ICB393200:ICF393298 ILX393200:IMB393298 IVT393200:IVX393298 JFP393200:JFT393298 JPL393200:JPP393298 JZH393200:JZL393298 KJD393200:KJH393298 KSZ393200:KTD393298 LCV393200:LCZ393298 LMR393200:LMV393298 LWN393200:LWR393298 MGJ393200:MGN393298 MQF393200:MQJ393298 NAB393200:NAF393298 NJX393200:NKB393298 NTT393200:NTX393298 ODP393200:ODT393298 ONL393200:ONP393298 OXH393200:OXL393298 PHD393200:PHH393298 PQZ393200:PRD393298 QAV393200:QAZ393298 QKR393200:QKV393298 QUN393200:QUR393298 REJ393200:REN393298 ROF393200:ROJ393298 RYB393200:RYF393298 SHX393200:SIB393298 SRT393200:SRX393298 TBP393200:TBT393298 TLL393200:TLP393298 TVH393200:TVL393298 UFD393200:UFH393298 UOZ393200:UPD393298 UYV393200:UYZ393298 VIR393200:VIV393298 VSN393200:VSR393298 WCJ393200:WCN393298 WMF393200:WMJ393298 WWB393200:WWF393298 T458736:X458834 JP458736:JT458834 TL458736:TP458834 ADH458736:ADL458834 AND458736:ANH458834 AWZ458736:AXD458834 BGV458736:BGZ458834 BQR458736:BQV458834 CAN458736:CAR458834 CKJ458736:CKN458834 CUF458736:CUJ458834 DEB458736:DEF458834 DNX458736:DOB458834 DXT458736:DXX458834 EHP458736:EHT458834 ERL458736:ERP458834 FBH458736:FBL458834 FLD458736:FLH458834 FUZ458736:FVD458834 GEV458736:GEZ458834 GOR458736:GOV458834 GYN458736:GYR458834 HIJ458736:HIN458834 HSF458736:HSJ458834 ICB458736:ICF458834 ILX458736:IMB458834 IVT458736:IVX458834 JFP458736:JFT458834 JPL458736:JPP458834 JZH458736:JZL458834 KJD458736:KJH458834 KSZ458736:KTD458834 LCV458736:LCZ458834 LMR458736:LMV458834 LWN458736:LWR458834 MGJ458736:MGN458834 MQF458736:MQJ458834 NAB458736:NAF458834 NJX458736:NKB458834 NTT458736:NTX458834 ODP458736:ODT458834 ONL458736:ONP458834 OXH458736:OXL458834 PHD458736:PHH458834 PQZ458736:PRD458834 QAV458736:QAZ458834 QKR458736:QKV458834 QUN458736:QUR458834 REJ458736:REN458834 ROF458736:ROJ458834 RYB458736:RYF458834 SHX458736:SIB458834 SRT458736:SRX458834 TBP458736:TBT458834 TLL458736:TLP458834 TVH458736:TVL458834 UFD458736:UFH458834 UOZ458736:UPD458834 UYV458736:UYZ458834 VIR458736:VIV458834 VSN458736:VSR458834 WCJ458736:WCN458834 WMF458736:WMJ458834 WWB458736:WWF458834 T524272:X524370 JP524272:JT524370 TL524272:TP524370 ADH524272:ADL524370 AND524272:ANH524370 AWZ524272:AXD524370 BGV524272:BGZ524370 BQR524272:BQV524370 CAN524272:CAR524370 CKJ524272:CKN524370 CUF524272:CUJ524370 DEB524272:DEF524370 DNX524272:DOB524370 DXT524272:DXX524370 EHP524272:EHT524370 ERL524272:ERP524370 FBH524272:FBL524370 FLD524272:FLH524370 FUZ524272:FVD524370 GEV524272:GEZ524370 GOR524272:GOV524370 GYN524272:GYR524370 HIJ524272:HIN524370 HSF524272:HSJ524370 ICB524272:ICF524370 ILX524272:IMB524370 IVT524272:IVX524370 JFP524272:JFT524370 JPL524272:JPP524370 JZH524272:JZL524370 KJD524272:KJH524370 KSZ524272:KTD524370 LCV524272:LCZ524370 LMR524272:LMV524370 LWN524272:LWR524370 MGJ524272:MGN524370 MQF524272:MQJ524370 NAB524272:NAF524370 NJX524272:NKB524370 NTT524272:NTX524370 ODP524272:ODT524370 ONL524272:ONP524370 OXH524272:OXL524370 PHD524272:PHH524370 PQZ524272:PRD524370 QAV524272:QAZ524370 QKR524272:QKV524370 QUN524272:QUR524370 REJ524272:REN524370 ROF524272:ROJ524370 RYB524272:RYF524370 SHX524272:SIB524370 SRT524272:SRX524370 TBP524272:TBT524370 TLL524272:TLP524370 TVH524272:TVL524370 UFD524272:UFH524370 UOZ524272:UPD524370 UYV524272:UYZ524370 VIR524272:VIV524370 VSN524272:VSR524370 WCJ524272:WCN524370 WMF524272:WMJ524370 WWB524272:WWF524370 T589808:X589906 JP589808:JT589906 TL589808:TP589906 ADH589808:ADL589906 AND589808:ANH589906 AWZ589808:AXD589906 BGV589808:BGZ589906 BQR589808:BQV589906 CAN589808:CAR589906 CKJ589808:CKN589906 CUF589808:CUJ589906 DEB589808:DEF589906 DNX589808:DOB589906 DXT589808:DXX589906 EHP589808:EHT589906 ERL589808:ERP589906 FBH589808:FBL589906 FLD589808:FLH589906 FUZ589808:FVD589906 GEV589808:GEZ589906 GOR589808:GOV589906 GYN589808:GYR589906 HIJ589808:HIN589906 HSF589808:HSJ589906 ICB589808:ICF589906 ILX589808:IMB589906 IVT589808:IVX589906 JFP589808:JFT589906 JPL589808:JPP589906 JZH589808:JZL589906 KJD589808:KJH589906 KSZ589808:KTD589906 LCV589808:LCZ589906 LMR589808:LMV589906 LWN589808:LWR589906 MGJ589808:MGN589906 MQF589808:MQJ589906 NAB589808:NAF589906 NJX589808:NKB589906 NTT589808:NTX589906 ODP589808:ODT589906 ONL589808:ONP589906 OXH589808:OXL589906 PHD589808:PHH589906 PQZ589808:PRD589906 QAV589808:QAZ589906 QKR589808:QKV589906 QUN589808:QUR589906 REJ589808:REN589906 ROF589808:ROJ589906 RYB589808:RYF589906 SHX589808:SIB589906 SRT589808:SRX589906 TBP589808:TBT589906 TLL589808:TLP589906 TVH589808:TVL589906 UFD589808:UFH589906 UOZ589808:UPD589906 UYV589808:UYZ589906 VIR589808:VIV589906 VSN589808:VSR589906 WCJ589808:WCN589906 WMF589808:WMJ589906 WWB589808:WWF589906 T655344:X655442 JP655344:JT655442 TL655344:TP655442 ADH655344:ADL655442 AND655344:ANH655442 AWZ655344:AXD655442 BGV655344:BGZ655442 BQR655344:BQV655442 CAN655344:CAR655442 CKJ655344:CKN655442 CUF655344:CUJ655442 DEB655344:DEF655442 DNX655344:DOB655442 DXT655344:DXX655442 EHP655344:EHT655442 ERL655344:ERP655442 FBH655344:FBL655442 FLD655344:FLH655442 FUZ655344:FVD655442 GEV655344:GEZ655442 GOR655344:GOV655442 GYN655344:GYR655442 HIJ655344:HIN655442 HSF655344:HSJ655442 ICB655344:ICF655442 ILX655344:IMB655442 IVT655344:IVX655442 JFP655344:JFT655442 JPL655344:JPP655442 JZH655344:JZL655442 KJD655344:KJH655442 KSZ655344:KTD655442 LCV655344:LCZ655442 LMR655344:LMV655442 LWN655344:LWR655442 MGJ655344:MGN655442 MQF655344:MQJ655442 NAB655344:NAF655442 NJX655344:NKB655442 NTT655344:NTX655442 ODP655344:ODT655442 ONL655344:ONP655442 OXH655344:OXL655442 PHD655344:PHH655442 PQZ655344:PRD655442 QAV655344:QAZ655442 QKR655344:QKV655442 QUN655344:QUR655442 REJ655344:REN655442 ROF655344:ROJ655442 RYB655344:RYF655442 SHX655344:SIB655442 SRT655344:SRX655442 TBP655344:TBT655442 TLL655344:TLP655442 TVH655344:TVL655442 UFD655344:UFH655442 UOZ655344:UPD655442 UYV655344:UYZ655442 VIR655344:VIV655442 VSN655344:VSR655442 WCJ655344:WCN655442 WMF655344:WMJ655442 WWB655344:WWF655442 T720880:X720978 JP720880:JT720978 TL720880:TP720978 ADH720880:ADL720978 AND720880:ANH720978 AWZ720880:AXD720978 BGV720880:BGZ720978 BQR720880:BQV720978 CAN720880:CAR720978 CKJ720880:CKN720978 CUF720880:CUJ720978 DEB720880:DEF720978 DNX720880:DOB720978 DXT720880:DXX720978 EHP720880:EHT720978 ERL720880:ERP720978 FBH720880:FBL720978 FLD720880:FLH720978 FUZ720880:FVD720978 GEV720880:GEZ720978 GOR720880:GOV720978 GYN720880:GYR720978 HIJ720880:HIN720978 HSF720880:HSJ720978 ICB720880:ICF720978 ILX720880:IMB720978 IVT720880:IVX720978 JFP720880:JFT720978 JPL720880:JPP720978 JZH720880:JZL720978 KJD720880:KJH720978 KSZ720880:KTD720978 LCV720880:LCZ720978 LMR720880:LMV720978 LWN720880:LWR720978 MGJ720880:MGN720978 MQF720880:MQJ720978 NAB720880:NAF720978 NJX720880:NKB720978 NTT720880:NTX720978 ODP720880:ODT720978 ONL720880:ONP720978 OXH720880:OXL720978 PHD720880:PHH720978 PQZ720880:PRD720978 QAV720880:QAZ720978 QKR720880:QKV720978 QUN720880:QUR720978 REJ720880:REN720978 ROF720880:ROJ720978 RYB720880:RYF720978 SHX720880:SIB720978 SRT720880:SRX720978 TBP720880:TBT720978 TLL720880:TLP720978 TVH720880:TVL720978 UFD720880:UFH720978 UOZ720880:UPD720978 UYV720880:UYZ720978 VIR720880:VIV720978 VSN720880:VSR720978 WCJ720880:WCN720978 WMF720880:WMJ720978 WWB720880:WWF720978 T786416:X786514 JP786416:JT786514 TL786416:TP786514 ADH786416:ADL786514 AND786416:ANH786514 AWZ786416:AXD786514 BGV786416:BGZ786514 BQR786416:BQV786514 CAN786416:CAR786514 CKJ786416:CKN786514 CUF786416:CUJ786514 DEB786416:DEF786514 DNX786416:DOB786514 DXT786416:DXX786514 EHP786416:EHT786514 ERL786416:ERP786514 FBH786416:FBL786514 FLD786416:FLH786514 FUZ786416:FVD786514 GEV786416:GEZ786514 GOR786416:GOV786514 GYN786416:GYR786514 HIJ786416:HIN786514 HSF786416:HSJ786514 ICB786416:ICF786514 ILX786416:IMB786514 IVT786416:IVX786514 JFP786416:JFT786514 JPL786416:JPP786514 JZH786416:JZL786514 KJD786416:KJH786514 KSZ786416:KTD786514 LCV786416:LCZ786514 LMR786416:LMV786514 LWN786416:LWR786514 MGJ786416:MGN786514 MQF786416:MQJ786514 NAB786416:NAF786514 NJX786416:NKB786514 NTT786416:NTX786514 ODP786416:ODT786514 ONL786416:ONP786514 OXH786416:OXL786514 PHD786416:PHH786514 PQZ786416:PRD786514 QAV786416:QAZ786514 QKR786416:QKV786514 QUN786416:QUR786514 REJ786416:REN786514 ROF786416:ROJ786514 RYB786416:RYF786514 SHX786416:SIB786514 SRT786416:SRX786514 TBP786416:TBT786514 TLL786416:TLP786514 TVH786416:TVL786514 UFD786416:UFH786514 UOZ786416:UPD786514 UYV786416:UYZ786514 VIR786416:VIV786514 VSN786416:VSR786514 WCJ786416:WCN786514 WMF786416:WMJ786514 WWB786416:WWF786514 T851952:X852050 JP851952:JT852050 TL851952:TP852050 ADH851952:ADL852050 AND851952:ANH852050 AWZ851952:AXD852050 BGV851952:BGZ852050 BQR851952:BQV852050 CAN851952:CAR852050 CKJ851952:CKN852050 CUF851952:CUJ852050 DEB851952:DEF852050 DNX851952:DOB852050 DXT851952:DXX852050 EHP851952:EHT852050 ERL851952:ERP852050 FBH851952:FBL852050 FLD851952:FLH852050 FUZ851952:FVD852050 GEV851952:GEZ852050 GOR851952:GOV852050 GYN851952:GYR852050 HIJ851952:HIN852050 HSF851952:HSJ852050 ICB851952:ICF852050 ILX851952:IMB852050 IVT851952:IVX852050 JFP851952:JFT852050 JPL851952:JPP852050 JZH851952:JZL852050 KJD851952:KJH852050 KSZ851952:KTD852050 LCV851952:LCZ852050 LMR851952:LMV852050 LWN851952:LWR852050 MGJ851952:MGN852050 MQF851952:MQJ852050 NAB851952:NAF852050 NJX851952:NKB852050 NTT851952:NTX852050 ODP851952:ODT852050 ONL851952:ONP852050 OXH851952:OXL852050 PHD851952:PHH852050 PQZ851952:PRD852050 QAV851952:QAZ852050 QKR851952:QKV852050 QUN851952:QUR852050 REJ851952:REN852050 ROF851952:ROJ852050 RYB851952:RYF852050 SHX851952:SIB852050 SRT851952:SRX852050 TBP851952:TBT852050 TLL851952:TLP852050 TVH851952:TVL852050 UFD851952:UFH852050 UOZ851952:UPD852050 UYV851952:UYZ852050 VIR851952:VIV852050 VSN851952:VSR852050 WCJ851952:WCN852050 WMF851952:WMJ852050 WWB851952:WWF852050 T917488:X917586 JP917488:JT917586 TL917488:TP917586 ADH917488:ADL917586 AND917488:ANH917586 AWZ917488:AXD917586 BGV917488:BGZ917586 BQR917488:BQV917586 CAN917488:CAR917586 CKJ917488:CKN917586 CUF917488:CUJ917586 DEB917488:DEF917586 DNX917488:DOB917586 DXT917488:DXX917586 EHP917488:EHT917586 ERL917488:ERP917586 FBH917488:FBL917586 FLD917488:FLH917586 FUZ917488:FVD917586 GEV917488:GEZ917586 GOR917488:GOV917586 GYN917488:GYR917586 HIJ917488:HIN917586 HSF917488:HSJ917586 ICB917488:ICF917586 ILX917488:IMB917586 IVT917488:IVX917586 JFP917488:JFT917586 JPL917488:JPP917586 JZH917488:JZL917586 KJD917488:KJH917586 KSZ917488:KTD917586 LCV917488:LCZ917586 LMR917488:LMV917586 LWN917488:LWR917586 MGJ917488:MGN917586 MQF917488:MQJ917586 NAB917488:NAF917586 NJX917488:NKB917586 NTT917488:NTX917586 ODP917488:ODT917586 ONL917488:ONP917586 OXH917488:OXL917586 PHD917488:PHH917586 PQZ917488:PRD917586 QAV917488:QAZ917586 QKR917488:QKV917586 QUN917488:QUR917586 REJ917488:REN917586 ROF917488:ROJ917586 RYB917488:RYF917586 SHX917488:SIB917586 SRT917488:SRX917586 TBP917488:TBT917586 TLL917488:TLP917586 TVH917488:TVL917586 UFD917488:UFH917586 UOZ917488:UPD917586 UYV917488:UYZ917586 VIR917488:VIV917586 VSN917488:VSR917586 WCJ917488:WCN917586 WMF917488:WMJ917586 WWB917488:WWF917586 T983024:X983122 JP983024:JT983122 TL983024:TP983122 ADH983024:ADL983122 AND983024:ANH983122 AWZ983024:AXD983122 BGV983024:BGZ983122 BQR983024:BQV983122 CAN983024:CAR983122 CKJ983024:CKN983122 CUF983024:CUJ983122 DEB983024:DEF983122 DNX983024:DOB983122 DXT983024:DXX983122 EHP983024:EHT983122 ERL983024:ERP983122 FBH983024:FBL983122 FLD983024:FLH983122 FUZ983024:FVD983122 GEV983024:GEZ983122 GOR983024:GOV983122 GYN983024:GYR983122 HIJ983024:HIN983122 HSF983024:HSJ983122 ICB983024:ICF983122 ILX983024:IMB983122 IVT983024:IVX983122 JFP983024:JFT983122 JPL983024:JPP983122 JZH983024:JZL983122 KJD983024:KJH983122 KSZ983024:KTD983122 LCV983024:LCZ983122 LMR983024:LMV983122 LWN983024:LWR983122 MGJ983024:MGN983122 MQF983024:MQJ983122 NAB983024:NAF983122 NJX983024:NKB983122 NTT983024:NTX983122 ODP983024:ODT983122 ONL983024:ONP983122 OXH983024:OXL983122 PHD983024:PHH983122 PQZ983024:PRD983122 QAV983024:QAZ983122 QKR983024:QKV983122 QUN983024:QUR983122 REJ983024:REN983122 ROF983024:ROJ983122 RYB983024:RYF983122 SHX983024:SIB983122 SRT983024:SRX983122 TBP983024:TBT983122 TLL983024:TLP983122 TVH983024:TVL983122 UFD983024:UFH983122 UOZ983024:UPD983122 UYV983024:UYZ983122 VIR983024:VIV983122 VSN983024:VSR983122 WCJ983024:WCN983122 WMF983024:WMJ983122 WWB983024:WWF983122">
      <formula1>"TRUE,FALSE"</formula1>
    </dataValidation>
    <dataValidation type="list" allowBlank="1" showInputMessage="1" sqref="S2:S82 JO2:JO82 TK2:TK82 ADG2:ADG82 ANC2:ANC82 AWY2:AWY82 BGU2:BGU82 BQQ2:BQQ82 CAM2:CAM82 CKI2:CKI82 CUE2:CUE82 DEA2:DEA82 DNW2:DNW82 DXS2:DXS82 EHO2:EHO82 ERK2:ERK82 FBG2:FBG82 FLC2:FLC82 FUY2:FUY82 GEU2:GEU82 GOQ2:GOQ82 GYM2:GYM82 HII2:HII82 HSE2:HSE82 ICA2:ICA82 ILW2:ILW82 IVS2:IVS82 JFO2:JFO82 JPK2:JPK82 JZG2:JZG82 KJC2:KJC82 KSY2:KSY82 LCU2:LCU82 LMQ2:LMQ82 LWM2:LWM82 MGI2:MGI82 MQE2:MQE82 NAA2:NAA82 NJW2:NJW82 NTS2:NTS82 ODO2:ODO82 ONK2:ONK82 OXG2:OXG82 PHC2:PHC82 PQY2:PQY82 QAU2:QAU82 QKQ2:QKQ82 QUM2:QUM82 REI2:REI82 ROE2:ROE82 RYA2:RYA82 SHW2:SHW82 SRS2:SRS82 TBO2:TBO82 TLK2:TLK82 TVG2:TVG82 UFC2:UFC82 UOY2:UOY82 UYU2:UYU82 VIQ2:VIQ82 VSM2:VSM82 WCI2:WCI82 WME2:WME82 WWA2:WWA82 S65520:S65618 JO65520:JO65618 TK65520:TK65618 ADG65520:ADG65618 ANC65520:ANC65618 AWY65520:AWY65618 BGU65520:BGU65618 BQQ65520:BQQ65618 CAM65520:CAM65618 CKI65520:CKI65618 CUE65520:CUE65618 DEA65520:DEA65618 DNW65520:DNW65618 DXS65520:DXS65618 EHO65520:EHO65618 ERK65520:ERK65618 FBG65520:FBG65618 FLC65520:FLC65618 FUY65520:FUY65618 GEU65520:GEU65618 GOQ65520:GOQ65618 GYM65520:GYM65618 HII65520:HII65618 HSE65520:HSE65618 ICA65520:ICA65618 ILW65520:ILW65618 IVS65520:IVS65618 JFO65520:JFO65618 JPK65520:JPK65618 JZG65520:JZG65618 KJC65520:KJC65618 KSY65520:KSY65618 LCU65520:LCU65618 LMQ65520:LMQ65618 LWM65520:LWM65618 MGI65520:MGI65618 MQE65520:MQE65618 NAA65520:NAA65618 NJW65520:NJW65618 NTS65520:NTS65618 ODO65520:ODO65618 ONK65520:ONK65618 OXG65520:OXG65618 PHC65520:PHC65618 PQY65520:PQY65618 QAU65520:QAU65618 QKQ65520:QKQ65618 QUM65520:QUM65618 REI65520:REI65618 ROE65520:ROE65618 RYA65520:RYA65618 SHW65520:SHW65618 SRS65520:SRS65618 TBO65520:TBO65618 TLK65520:TLK65618 TVG65520:TVG65618 UFC65520:UFC65618 UOY65520:UOY65618 UYU65520:UYU65618 VIQ65520:VIQ65618 VSM65520:VSM65618 WCI65520:WCI65618 WME65520:WME65618 WWA65520:WWA65618 S131056:S131154 JO131056:JO131154 TK131056:TK131154 ADG131056:ADG131154 ANC131056:ANC131154 AWY131056:AWY131154 BGU131056:BGU131154 BQQ131056:BQQ131154 CAM131056:CAM131154 CKI131056:CKI131154 CUE131056:CUE131154 DEA131056:DEA131154 DNW131056:DNW131154 DXS131056:DXS131154 EHO131056:EHO131154 ERK131056:ERK131154 FBG131056:FBG131154 FLC131056:FLC131154 FUY131056:FUY131154 GEU131056:GEU131154 GOQ131056:GOQ131154 GYM131056:GYM131154 HII131056:HII131154 HSE131056:HSE131154 ICA131056:ICA131154 ILW131056:ILW131154 IVS131056:IVS131154 JFO131056:JFO131154 JPK131056:JPK131154 JZG131056:JZG131154 KJC131056:KJC131154 KSY131056:KSY131154 LCU131056:LCU131154 LMQ131056:LMQ131154 LWM131056:LWM131154 MGI131056:MGI131154 MQE131056:MQE131154 NAA131056:NAA131154 NJW131056:NJW131154 NTS131056:NTS131154 ODO131056:ODO131154 ONK131056:ONK131154 OXG131056:OXG131154 PHC131056:PHC131154 PQY131056:PQY131154 QAU131056:QAU131154 QKQ131056:QKQ131154 QUM131056:QUM131154 REI131056:REI131154 ROE131056:ROE131154 RYA131056:RYA131154 SHW131056:SHW131154 SRS131056:SRS131154 TBO131056:TBO131154 TLK131056:TLK131154 TVG131056:TVG131154 UFC131056:UFC131154 UOY131056:UOY131154 UYU131056:UYU131154 VIQ131056:VIQ131154 VSM131056:VSM131154 WCI131056:WCI131154 WME131056:WME131154 WWA131056:WWA131154 S196592:S196690 JO196592:JO196690 TK196592:TK196690 ADG196592:ADG196690 ANC196592:ANC196690 AWY196592:AWY196690 BGU196592:BGU196690 BQQ196592:BQQ196690 CAM196592:CAM196690 CKI196592:CKI196690 CUE196592:CUE196690 DEA196592:DEA196690 DNW196592:DNW196690 DXS196592:DXS196690 EHO196592:EHO196690 ERK196592:ERK196690 FBG196592:FBG196690 FLC196592:FLC196690 FUY196592:FUY196690 GEU196592:GEU196690 GOQ196592:GOQ196690 GYM196592:GYM196690 HII196592:HII196690 HSE196592:HSE196690 ICA196592:ICA196690 ILW196592:ILW196690 IVS196592:IVS196690 JFO196592:JFO196690 JPK196592:JPK196690 JZG196592:JZG196690 KJC196592:KJC196690 KSY196592:KSY196690 LCU196592:LCU196690 LMQ196592:LMQ196690 LWM196592:LWM196690 MGI196592:MGI196690 MQE196592:MQE196690 NAA196592:NAA196690 NJW196592:NJW196690 NTS196592:NTS196690 ODO196592:ODO196690 ONK196592:ONK196690 OXG196592:OXG196690 PHC196592:PHC196690 PQY196592:PQY196690 QAU196592:QAU196690 QKQ196592:QKQ196690 QUM196592:QUM196690 REI196592:REI196690 ROE196592:ROE196690 RYA196592:RYA196690 SHW196592:SHW196690 SRS196592:SRS196690 TBO196592:TBO196690 TLK196592:TLK196690 TVG196592:TVG196690 UFC196592:UFC196690 UOY196592:UOY196690 UYU196592:UYU196690 VIQ196592:VIQ196690 VSM196592:VSM196690 WCI196592:WCI196690 WME196592:WME196690 WWA196592:WWA196690 S262128:S262226 JO262128:JO262226 TK262128:TK262226 ADG262128:ADG262226 ANC262128:ANC262226 AWY262128:AWY262226 BGU262128:BGU262226 BQQ262128:BQQ262226 CAM262128:CAM262226 CKI262128:CKI262226 CUE262128:CUE262226 DEA262128:DEA262226 DNW262128:DNW262226 DXS262128:DXS262226 EHO262128:EHO262226 ERK262128:ERK262226 FBG262128:FBG262226 FLC262128:FLC262226 FUY262128:FUY262226 GEU262128:GEU262226 GOQ262128:GOQ262226 GYM262128:GYM262226 HII262128:HII262226 HSE262128:HSE262226 ICA262128:ICA262226 ILW262128:ILW262226 IVS262128:IVS262226 JFO262128:JFO262226 JPK262128:JPK262226 JZG262128:JZG262226 KJC262128:KJC262226 KSY262128:KSY262226 LCU262128:LCU262226 LMQ262128:LMQ262226 LWM262128:LWM262226 MGI262128:MGI262226 MQE262128:MQE262226 NAA262128:NAA262226 NJW262128:NJW262226 NTS262128:NTS262226 ODO262128:ODO262226 ONK262128:ONK262226 OXG262128:OXG262226 PHC262128:PHC262226 PQY262128:PQY262226 QAU262128:QAU262226 QKQ262128:QKQ262226 QUM262128:QUM262226 REI262128:REI262226 ROE262128:ROE262226 RYA262128:RYA262226 SHW262128:SHW262226 SRS262128:SRS262226 TBO262128:TBO262226 TLK262128:TLK262226 TVG262128:TVG262226 UFC262128:UFC262226 UOY262128:UOY262226 UYU262128:UYU262226 VIQ262128:VIQ262226 VSM262128:VSM262226 WCI262128:WCI262226 WME262128:WME262226 WWA262128:WWA262226 S327664:S327762 JO327664:JO327762 TK327664:TK327762 ADG327664:ADG327762 ANC327664:ANC327762 AWY327664:AWY327762 BGU327664:BGU327762 BQQ327664:BQQ327762 CAM327664:CAM327762 CKI327664:CKI327762 CUE327664:CUE327762 DEA327664:DEA327762 DNW327664:DNW327762 DXS327664:DXS327762 EHO327664:EHO327762 ERK327664:ERK327762 FBG327664:FBG327762 FLC327664:FLC327762 FUY327664:FUY327762 GEU327664:GEU327762 GOQ327664:GOQ327762 GYM327664:GYM327762 HII327664:HII327762 HSE327664:HSE327762 ICA327664:ICA327762 ILW327664:ILW327762 IVS327664:IVS327762 JFO327664:JFO327762 JPK327664:JPK327762 JZG327664:JZG327762 KJC327664:KJC327762 KSY327664:KSY327762 LCU327664:LCU327762 LMQ327664:LMQ327762 LWM327664:LWM327762 MGI327664:MGI327762 MQE327664:MQE327762 NAA327664:NAA327762 NJW327664:NJW327762 NTS327664:NTS327762 ODO327664:ODO327762 ONK327664:ONK327762 OXG327664:OXG327762 PHC327664:PHC327762 PQY327664:PQY327762 QAU327664:QAU327762 QKQ327664:QKQ327762 QUM327664:QUM327762 REI327664:REI327762 ROE327664:ROE327762 RYA327664:RYA327762 SHW327664:SHW327762 SRS327664:SRS327762 TBO327664:TBO327762 TLK327664:TLK327762 TVG327664:TVG327762 UFC327664:UFC327762 UOY327664:UOY327762 UYU327664:UYU327762 VIQ327664:VIQ327762 VSM327664:VSM327762 WCI327664:WCI327762 WME327664:WME327762 WWA327664:WWA327762 S393200:S393298 JO393200:JO393298 TK393200:TK393298 ADG393200:ADG393298 ANC393200:ANC393298 AWY393200:AWY393298 BGU393200:BGU393298 BQQ393200:BQQ393298 CAM393200:CAM393298 CKI393200:CKI393298 CUE393200:CUE393298 DEA393200:DEA393298 DNW393200:DNW393298 DXS393200:DXS393298 EHO393200:EHO393298 ERK393200:ERK393298 FBG393200:FBG393298 FLC393200:FLC393298 FUY393200:FUY393298 GEU393200:GEU393298 GOQ393200:GOQ393298 GYM393200:GYM393298 HII393200:HII393298 HSE393200:HSE393298 ICA393200:ICA393298 ILW393200:ILW393298 IVS393200:IVS393298 JFO393200:JFO393298 JPK393200:JPK393298 JZG393200:JZG393298 KJC393200:KJC393298 KSY393200:KSY393298 LCU393200:LCU393298 LMQ393200:LMQ393298 LWM393200:LWM393298 MGI393200:MGI393298 MQE393200:MQE393298 NAA393200:NAA393298 NJW393200:NJW393298 NTS393200:NTS393298 ODO393200:ODO393298 ONK393200:ONK393298 OXG393200:OXG393298 PHC393200:PHC393298 PQY393200:PQY393298 QAU393200:QAU393298 QKQ393200:QKQ393298 QUM393200:QUM393298 REI393200:REI393298 ROE393200:ROE393298 RYA393200:RYA393298 SHW393200:SHW393298 SRS393200:SRS393298 TBO393200:TBO393298 TLK393200:TLK393298 TVG393200:TVG393298 UFC393200:UFC393298 UOY393200:UOY393298 UYU393200:UYU393298 VIQ393200:VIQ393298 VSM393200:VSM393298 WCI393200:WCI393298 WME393200:WME393298 WWA393200:WWA393298 S458736:S458834 JO458736:JO458834 TK458736:TK458834 ADG458736:ADG458834 ANC458736:ANC458834 AWY458736:AWY458834 BGU458736:BGU458834 BQQ458736:BQQ458834 CAM458736:CAM458834 CKI458736:CKI458834 CUE458736:CUE458834 DEA458736:DEA458834 DNW458736:DNW458834 DXS458736:DXS458834 EHO458736:EHO458834 ERK458736:ERK458834 FBG458736:FBG458834 FLC458736:FLC458834 FUY458736:FUY458834 GEU458736:GEU458834 GOQ458736:GOQ458834 GYM458736:GYM458834 HII458736:HII458834 HSE458736:HSE458834 ICA458736:ICA458834 ILW458736:ILW458834 IVS458736:IVS458834 JFO458736:JFO458834 JPK458736:JPK458834 JZG458736:JZG458834 KJC458736:KJC458834 KSY458736:KSY458834 LCU458736:LCU458834 LMQ458736:LMQ458834 LWM458736:LWM458834 MGI458736:MGI458834 MQE458736:MQE458834 NAA458736:NAA458834 NJW458736:NJW458834 NTS458736:NTS458834 ODO458736:ODO458834 ONK458736:ONK458834 OXG458736:OXG458834 PHC458736:PHC458834 PQY458736:PQY458834 QAU458736:QAU458834 QKQ458736:QKQ458834 QUM458736:QUM458834 REI458736:REI458834 ROE458736:ROE458834 RYA458736:RYA458834 SHW458736:SHW458834 SRS458736:SRS458834 TBO458736:TBO458834 TLK458736:TLK458834 TVG458736:TVG458834 UFC458736:UFC458834 UOY458736:UOY458834 UYU458736:UYU458834 VIQ458736:VIQ458834 VSM458736:VSM458834 WCI458736:WCI458834 WME458736:WME458834 WWA458736:WWA458834 S524272:S524370 JO524272:JO524370 TK524272:TK524370 ADG524272:ADG524370 ANC524272:ANC524370 AWY524272:AWY524370 BGU524272:BGU524370 BQQ524272:BQQ524370 CAM524272:CAM524370 CKI524272:CKI524370 CUE524272:CUE524370 DEA524272:DEA524370 DNW524272:DNW524370 DXS524272:DXS524370 EHO524272:EHO524370 ERK524272:ERK524370 FBG524272:FBG524370 FLC524272:FLC524370 FUY524272:FUY524370 GEU524272:GEU524370 GOQ524272:GOQ524370 GYM524272:GYM524370 HII524272:HII524370 HSE524272:HSE524370 ICA524272:ICA524370 ILW524272:ILW524370 IVS524272:IVS524370 JFO524272:JFO524370 JPK524272:JPK524370 JZG524272:JZG524370 KJC524272:KJC524370 KSY524272:KSY524370 LCU524272:LCU524370 LMQ524272:LMQ524370 LWM524272:LWM524370 MGI524272:MGI524370 MQE524272:MQE524370 NAA524272:NAA524370 NJW524272:NJW524370 NTS524272:NTS524370 ODO524272:ODO524370 ONK524272:ONK524370 OXG524272:OXG524370 PHC524272:PHC524370 PQY524272:PQY524370 QAU524272:QAU524370 QKQ524272:QKQ524370 QUM524272:QUM524370 REI524272:REI524370 ROE524272:ROE524370 RYA524272:RYA524370 SHW524272:SHW524370 SRS524272:SRS524370 TBO524272:TBO524370 TLK524272:TLK524370 TVG524272:TVG524370 UFC524272:UFC524370 UOY524272:UOY524370 UYU524272:UYU524370 VIQ524272:VIQ524370 VSM524272:VSM524370 WCI524272:WCI524370 WME524272:WME524370 WWA524272:WWA524370 S589808:S589906 JO589808:JO589906 TK589808:TK589906 ADG589808:ADG589906 ANC589808:ANC589906 AWY589808:AWY589906 BGU589808:BGU589906 BQQ589808:BQQ589906 CAM589808:CAM589906 CKI589808:CKI589906 CUE589808:CUE589906 DEA589808:DEA589906 DNW589808:DNW589906 DXS589808:DXS589906 EHO589808:EHO589906 ERK589808:ERK589906 FBG589808:FBG589906 FLC589808:FLC589906 FUY589808:FUY589906 GEU589808:GEU589906 GOQ589808:GOQ589906 GYM589808:GYM589906 HII589808:HII589906 HSE589808:HSE589906 ICA589808:ICA589906 ILW589808:ILW589906 IVS589808:IVS589906 JFO589808:JFO589906 JPK589808:JPK589906 JZG589808:JZG589906 KJC589808:KJC589906 KSY589808:KSY589906 LCU589808:LCU589906 LMQ589808:LMQ589906 LWM589808:LWM589906 MGI589808:MGI589906 MQE589808:MQE589906 NAA589808:NAA589906 NJW589808:NJW589906 NTS589808:NTS589906 ODO589808:ODO589906 ONK589808:ONK589906 OXG589808:OXG589906 PHC589808:PHC589906 PQY589808:PQY589906 QAU589808:QAU589906 QKQ589808:QKQ589906 QUM589808:QUM589906 REI589808:REI589906 ROE589808:ROE589906 RYA589808:RYA589906 SHW589808:SHW589906 SRS589808:SRS589906 TBO589808:TBO589906 TLK589808:TLK589906 TVG589808:TVG589906 UFC589808:UFC589906 UOY589808:UOY589906 UYU589808:UYU589906 VIQ589808:VIQ589906 VSM589808:VSM589906 WCI589808:WCI589906 WME589808:WME589906 WWA589808:WWA589906 S655344:S655442 JO655344:JO655442 TK655344:TK655442 ADG655344:ADG655442 ANC655344:ANC655442 AWY655344:AWY655442 BGU655344:BGU655442 BQQ655344:BQQ655442 CAM655344:CAM655442 CKI655344:CKI655442 CUE655344:CUE655442 DEA655344:DEA655442 DNW655344:DNW655442 DXS655344:DXS655442 EHO655344:EHO655442 ERK655344:ERK655442 FBG655344:FBG655442 FLC655344:FLC655442 FUY655344:FUY655442 GEU655344:GEU655442 GOQ655344:GOQ655442 GYM655344:GYM655442 HII655344:HII655442 HSE655344:HSE655442 ICA655344:ICA655442 ILW655344:ILW655442 IVS655344:IVS655442 JFO655344:JFO655442 JPK655344:JPK655442 JZG655344:JZG655442 KJC655344:KJC655442 KSY655344:KSY655442 LCU655344:LCU655442 LMQ655344:LMQ655442 LWM655344:LWM655442 MGI655344:MGI655442 MQE655344:MQE655442 NAA655344:NAA655442 NJW655344:NJW655442 NTS655344:NTS655442 ODO655344:ODO655442 ONK655344:ONK655442 OXG655344:OXG655442 PHC655344:PHC655442 PQY655344:PQY655442 QAU655344:QAU655442 QKQ655344:QKQ655442 QUM655344:QUM655442 REI655344:REI655442 ROE655344:ROE655442 RYA655344:RYA655442 SHW655344:SHW655442 SRS655344:SRS655442 TBO655344:TBO655442 TLK655344:TLK655442 TVG655344:TVG655442 UFC655344:UFC655442 UOY655344:UOY655442 UYU655344:UYU655442 VIQ655344:VIQ655442 VSM655344:VSM655442 WCI655344:WCI655442 WME655344:WME655442 WWA655344:WWA655442 S720880:S720978 JO720880:JO720978 TK720880:TK720978 ADG720880:ADG720978 ANC720880:ANC720978 AWY720880:AWY720978 BGU720880:BGU720978 BQQ720880:BQQ720978 CAM720880:CAM720978 CKI720880:CKI720978 CUE720880:CUE720978 DEA720880:DEA720978 DNW720880:DNW720978 DXS720880:DXS720978 EHO720880:EHO720978 ERK720880:ERK720978 FBG720880:FBG720978 FLC720880:FLC720978 FUY720880:FUY720978 GEU720880:GEU720978 GOQ720880:GOQ720978 GYM720880:GYM720978 HII720880:HII720978 HSE720880:HSE720978 ICA720880:ICA720978 ILW720880:ILW720978 IVS720880:IVS720978 JFO720880:JFO720978 JPK720880:JPK720978 JZG720880:JZG720978 KJC720880:KJC720978 KSY720880:KSY720978 LCU720880:LCU720978 LMQ720880:LMQ720978 LWM720880:LWM720978 MGI720880:MGI720978 MQE720880:MQE720978 NAA720880:NAA720978 NJW720880:NJW720978 NTS720880:NTS720978 ODO720880:ODO720978 ONK720880:ONK720978 OXG720880:OXG720978 PHC720880:PHC720978 PQY720880:PQY720978 QAU720880:QAU720978 QKQ720880:QKQ720978 QUM720880:QUM720978 REI720880:REI720978 ROE720880:ROE720978 RYA720880:RYA720978 SHW720880:SHW720978 SRS720880:SRS720978 TBO720880:TBO720978 TLK720880:TLK720978 TVG720880:TVG720978 UFC720880:UFC720978 UOY720880:UOY720978 UYU720880:UYU720978 VIQ720880:VIQ720978 VSM720880:VSM720978 WCI720880:WCI720978 WME720880:WME720978 WWA720880:WWA720978 S786416:S786514 JO786416:JO786514 TK786416:TK786514 ADG786416:ADG786514 ANC786416:ANC786514 AWY786416:AWY786514 BGU786416:BGU786514 BQQ786416:BQQ786514 CAM786416:CAM786514 CKI786416:CKI786514 CUE786416:CUE786514 DEA786416:DEA786514 DNW786416:DNW786514 DXS786416:DXS786514 EHO786416:EHO786514 ERK786416:ERK786514 FBG786416:FBG786514 FLC786416:FLC786514 FUY786416:FUY786514 GEU786416:GEU786514 GOQ786416:GOQ786514 GYM786416:GYM786514 HII786416:HII786514 HSE786416:HSE786514 ICA786416:ICA786514 ILW786416:ILW786514 IVS786416:IVS786514 JFO786416:JFO786514 JPK786416:JPK786514 JZG786416:JZG786514 KJC786416:KJC786514 KSY786416:KSY786514 LCU786416:LCU786514 LMQ786416:LMQ786514 LWM786416:LWM786514 MGI786416:MGI786514 MQE786416:MQE786514 NAA786416:NAA786514 NJW786416:NJW786514 NTS786416:NTS786514 ODO786416:ODO786514 ONK786416:ONK786514 OXG786416:OXG786514 PHC786416:PHC786514 PQY786416:PQY786514 QAU786416:QAU786514 QKQ786416:QKQ786514 QUM786416:QUM786514 REI786416:REI786514 ROE786416:ROE786514 RYA786416:RYA786514 SHW786416:SHW786514 SRS786416:SRS786514 TBO786416:TBO786514 TLK786416:TLK786514 TVG786416:TVG786514 UFC786416:UFC786514 UOY786416:UOY786514 UYU786416:UYU786514 VIQ786416:VIQ786514 VSM786416:VSM786514 WCI786416:WCI786514 WME786416:WME786514 WWA786416:WWA786514 S851952:S852050 JO851952:JO852050 TK851952:TK852050 ADG851952:ADG852050 ANC851952:ANC852050 AWY851952:AWY852050 BGU851952:BGU852050 BQQ851952:BQQ852050 CAM851952:CAM852050 CKI851952:CKI852050 CUE851952:CUE852050 DEA851952:DEA852050 DNW851952:DNW852050 DXS851952:DXS852050 EHO851952:EHO852050 ERK851952:ERK852050 FBG851952:FBG852050 FLC851952:FLC852050 FUY851952:FUY852050 GEU851952:GEU852050 GOQ851952:GOQ852050 GYM851952:GYM852050 HII851952:HII852050 HSE851952:HSE852050 ICA851952:ICA852050 ILW851952:ILW852050 IVS851952:IVS852050 JFO851952:JFO852050 JPK851952:JPK852050 JZG851952:JZG852050 KJC851952:KJC852050 KSY851952:KSY852050 LCU851952:LCU852050 LMQ851952:LMQ852050 LWM851952:LWM852050 MGI851952:MGI852050 MQE851952:MQE852050 NAA851952:NAA852050 NJW851952:NJW852050 NTS851952:NTS852050 ODO851952:ODO852050 ONK851952:ONK852050 OXG851952:OXG852050 PHC851952:PHC852050 PQY851952:PQY852050 QAU851952:QAU852050 QKQ851952:QKQ852050 QUM851952:QUM852050 REI851952:REI852050 ROE851952:ROE852050 RYA851952:RYA852050 SHW851952:SHW852050 SRS851952:SRS852050 TBO851952:TBO852050 TLK851952:TLK852050 TVG851952:TVG852050 UFC851952:UFC852050 UOY851952:UOY852050 UYU851952:UYU852050 VIQ851952:VIQ852050 VSM851952:VSM852050 WCI851952:WCI852050 WME851952:WME852050 WWA851952:WWA852050 S917488:S917586 JO917488:JO917586 TK917488:TK917586 ADG917488:ADG917586 ANC917488:ANC917586 AWY917488:AWY917586 BGU917488:BGU917586 BQQ917488:BQQ917586 CAM917488:CAM917586 CKI917488:CKI917586 CUE917488:CUE917586 DEA917488:DEA917586 DNW917488:DNW917586 DXS917488:DXS917586 EHO917488:EHO917586 ERK917488:ERK917586 FBG917488:FBG917586 FLC917488:FLC917586 FUY917488:FUY917586 GEU917488:GEU917586 GOQ917488:GOQ917586 GYM917488:GYM917586 HII917488:HII917586 HSE917488:HSE917586 ICA917488:ICA917586 ILW917488:ILW917586 IVS917488:IVS917586 JFO917488:JFO917586 JPK917488:JPK917586 JZG917488:JZG917586 KJC917488:KJC917586 KSY917488:KSY917586 LCU917488:LCU917586 LMQ917488:LMQ917586 LWM917488:LWM917586 MGI917488:MGI917586 MQE917488:MQE917586 NAA917488:NAA917586 NJW917488:NJW917586 NTS917488:NTS917586 ODO917488:ODO917586 ONK917488:ONK917586 OXG917488:OXG917586 PHC917488:PHC917586 PQY917488:PQY917586 QAU917488:QAU917586 QKQ917488:QKQ917586 QUM917488:QUM917586 REI917488:REI917586 ROE917488:ROE917586 RYA917488:RYA917586 SHW917488:SHW917586 SRS917488:SRS917586 TBO917488:TBO917586 TLK917488:TLK917586 TVG917488:TVG917586 UFC917488:UFC917586 UOY917488:UOY917586 UYU917488:UYU917586 VIQ917488:VIQ917586 VSM917488:VSM917586 WCI917488:WCI917586 WME917488:WME917586 WWA917488:WWA917586 S983024:S983122 JO983024:JO983122 TK983024:TK983122 ADG983024:ADG983122 ANC983024:ANC983122 AWY983024:AWY983122 BGU983024:BGU983122 BQQ983024:BQQ983122 CAM983024:CAM983122 CKI983024:CKI983122 CUE983024:CUE983122 DEA983024:DEA983122 DNW983024:DNW983122 DXS983024:DXS983122 EHO983024:EHO983122 ERK983024:ERK983122 FBG983024:FBG983122 FLC983024:FLC983122 FUY983024:FUY983122 GEU983024:GEU983122 GOQ983024:GOQ983122 GYM983024:GYM983122 HII983024:HII983122 HSE983024:HSE983122 ICA983024:ICA983122 ILW983024:ILW983122 IVS983024:IVS983122 JFO983024:JFO983122 JPK983024:JPK983122 JZG983024:JZG983122 KJC983024:KJC983122 KSY983024:KSY983122 LCU983024:LCU983122 LMQ983024:LMQ983122 LWM983024:LWM983122 MGI983024:MGI983122 MQE983024:MQE983122 NAA983024:NAA983122 NJW983024:NJW983122 NTS983024:NTS983122 ODO983024:ODO983122 ONK983024:ONK983122 OXG983024:OXG983122 PHC983024:PHC983122 PQY983024:PQY983122 QAU983024:QAU983122 QKQ983024:QKQ983122 QUM983024:QUM983122 REI983024:REI983122 ROE983024:ROE983122 RYA983024:RYA983122 SHW983024:SHW983122 SRS983024:SRS983122 TBO983024:TBO983122 TLK983024:TLK983122 TVG983024:TVG983122 UFC983024:UFC983122 UOY983024:UOY983122 UYU983024:UYU983122 VIQ983024:VIQ983122 VSM983024:VSM983122 WCI983024:WCI983122 WME983024:WME983122 WWA983024:WWA983122">
      <formula1>"lines,markers,both"</formula1>
    </dataValidation>
    <dataValidation type="list" allowBlank="1" showInputMessage="1" showErrorMessage="1" sqref="F2:F82 JB2:JB82 SX2:SX82 ACT2:ACT82 AMP2:AMP82 AWL2:AWL82 BGH2:BGH82 BQD2:BQD82 BZZ2:BZZ82 CJV2:CJV82 CTR2:CTR82 DDN2:DDN82 DNJ2:DNJ82 DXF2:DXF82 EHB2:EHB82 EQX2:EQX82 FAT2:FAT82 FKP2:FKP82 FUL2:FUL82 GEH2:GEH82 GOD2:GOD82 GXZ2:GXZ82 HHV2:HHV82 HRR2:HRR82 IBN2:IBN82 ILJ2:ILJ82 IVF2:IVF82 JFB2:JFB82 JOX2:JOX82 JYT2:JYT82 KIP2:KIP82 KSL2:KSL82 LCH2:LCH82 LMD2:LMD82 LVZ2:LVZ82 MFV2:MFV82 MPR2:MPR82 MZN2:MZN82 NJJ2:NJJ82 NTF2:NTF82 ODB2:ODB82 OMX2:OMX82 OWT2:OWT82 PGP2:PGP82 PQL2:PQL82 QAH2:QAH82 QKD2:QKD82 QTZ2:QTZ82 RDV2:RDV82 RNR2:RNR82 RXN2:RXN82 SHJ2:SHJ82 SRF2:SRF82 TBB2:TBB82 TKX2:TKX82 TUT2:TUT82 UEP2:UEP82 UOL2:UOL82 UYH2:UYH82 VID2:VID82 VRZ2:VRZ82 WBV2:WBV82 WLR2:WLR82 WVN2:WVN82 F65520:F65618 JB65520:JB65618 SX65520:SX65618 ACT65520:ACT65618 AMP65520:AMP65618 AWL65520:AWL65618 BGH65520:BGH65618 BQD65520:BQD65618 BZZ65520:BZZ65618 CJV65520:CJV65618 CTR65520:CTR65618 DDN65520:DDN65618 DNJ65520:DNJ65618 DXF65520:DXF65618 EHB65520:EHB65618 EQX65520:EQX65618 FAT65520:FAT65618 FKP65520:FKP65618 FUL65520:FUL65618 GEH65520:GEH65618 GOD65520:GOD65618 GXZ65520:GXZ65618 HHV65520:HHV65618 HRR65520:HRR65618 IBN65520:IBN65618 ILJ65520:ILJ65618 IVF65520:IVF65618 JFB65520:JFB65618 JOX65520:JOX65618 JYT65520:JYT65618 KIP65520:KIP65618 KSL65520:KSL65618 LCH65520:LCH65618 LMD65520:LMD65618 LVZ65520:LVZ65618 MFV65520:MFV65618 MPR65520:MPR65618 MZN65520:MZN65618 NJJ65520:NJJ65618 NTF65520:NTF65618 ODB65520:ODB65618 OMX65520:OMX65618 OWT65520:OWT65618 PGP65520:PGP65618 PQL65520:PQL65618 QAH65520:QAH65618 QKD65520:QKD65618 QTZ65520:QTZ65618 RDV65520:RDV65618 RNR65520:RNR65618 RXN65520:RXN65618 SHJ65520:SHJ65618 SRF65520:SRF65618 TBB65520:TBB65618 TKX65520:TKX65618 TUT65520:TUT65618 UEP65520:UEP65618 UOL65520:UOL65618 UYH65520:UYH65618 VID65520:VID65618 VRZ65520:VRZ65618 WBV65520:WBV65618 WLR65520:WLR65618 WVN65520:WVN65618 F131056:F131154 JB131056:JB131154 SX131056:SX131154 ACT131056:ACT131154 AMP131056:AMP131154 AWL131056:AWL131154 BGH131056:BGH131154 BQD131056:BQD131154 BZZ131056:BZZ131154 CJV131056:CJV131154 CTR131056:CTR131154 DDN131056:DDN131154 DNJ131056:DNJ131154 DXF131056:DXF131154 EHB131056:EHB131154 EQX131056:EQX131154 FAT131056:FAT131154 FKP131056:FKP131154 FUL131056:FUL131154 GEH131056:GEH131154 GOD131056:GOD131154 GXZ131056:GXZ131154 HHV131056:HHV131154 HRR131056:HRR131154 IBN131056:IBN131154 ILJ131056:ILJ131154 IVF131056:IVF131154 JFB131056:JFB131154 JOX131056:JOX131154 JYT131056:JYT131154 KIP131056:KIP131154 KSL131056:KSL131154 LCH131056:LCH131154 LMD131056:LMD131154 LVZ131056:LVZ131154 MFV131056:MFV131154 MPR131056:MPR131154 MZN131056:MZN131154 NJJ131056:NJJ131154 NTF131056:NTF131154 ODB131056:ODB131154 OMX131056:OMX131154 OWT131056:OWT131154 PGP131056:PGP131154 PQL131056:PQL131154 QAH131056:QAH131154 QKD131056:QKD131154 QTZ131056:QTZ131154 RDV131056:RDV131154 RNR131056:RNR131154 RXN131056:RXN131154 SHJ131056:SHJ131154 SRF131056:SRF131154 TBB131056:TBB131154 TKX131056:TKX131154 TUT131056:TUT131154 UEP131056:UEP131154 UOL131056:UOL131154 UYH131056:UYH131154 VID131056:VID131154 VRZ131056:VRZ131154 WBV131056:WBV131154 WLR131056:WLR131154 WVN131056:WVN131154 F196592:F196690 JB196592:JB196690 SX196592:SX196690 ACT196592:ACT196690 AMP196592:AMP196690 AWL196592:AWL196690 BGH196592:BGH196690 BQD196592:BQD196690 BZZ196592:BZZ196690 CJV196592:CJV196690 CTR196592:CTR196690 DDN196592:DDN196690 DNJ196592:DNJ196690 DXF196592:DXF196690 EHB196592:EHB196690 EQX196592:EQX196690 FAT196592:FAT196690 FKP196592:FKP196690 FUL196592:FUL196690 GEH196592:GEH196690 GOD196592:GOD196690 GXZ196592:GXZ196690 HHV196592:HHV196690 HRR196592:HRR196690 IBN196592:IBN196690 ILJ196592:ILJ196690 IVF196592:IVF196690 JFB196592:JFB196690 JOX196592:JOX196690 JYT196592:JYT196690 KIP196592:KIP196690 KSL196592:KSL196690 LCH196592:LCH196690 LMD196592:LMD196690 LVZ196592:LVZ196690 MFV196592:MFV196690 MPR196592:MPR196690 MZN196592:MZN196690 NJJ196592:NJJ196690 NTF196592:NTF196690 ODB196592:ODB196690 OMX196592:OMX196690 OWT196592:OWT196690 PGP196592:PGP196690 PQL196592:PQL196690 QAH196592:QAH196690 QKD196592:QKD196690 QTZ196592:QTZ196690 RDV196592:RDV196690 RNR196592:RNR196690 RXN196592:RXN196690 SHJ196592:SHJ196690 SRF196592:SRF196690 TBB196592:TBB196690 TKX196592:TKX196690 TUT196592:TUT196690 UEP196592:UEP196690 UOL196592:UOL196690 UYH196592:UYH196690 VID196592:VID196690 VRZ196592:VRZ196690 WBV196592:WBV196690 WLR196592:WLR196690 WVN196592:WVN196690 F262128:F262226 JB262128:JB262226 SX262128:SX262226 ACT262128:ACT262226 AMP262128:AMP262226 AWL262128:AWL262226 BGH262128:BGH262226 BQD262128:BQD262226 BZZ262128:BZZ262226 CJV262128:CJV262226 CTR262128:CTR262226 DDN262128:DDN262226 DNJ262128:DNJ262226 DXF262128:DXF262226 EHB262128:EHB262226 EQX262128:EQX262226 FAT262128:FAT262226 FKP262128:FKP262226 FUL262128:FUL262226 GEH262128:GEH262226 GOD262128:GOD262226 GXZ262128:GXZ262226 HHV262128:HHV262226 HRR262128:HRR262226 IBN262128:IBN262226 ILJ262128:ILJ262226 IVF262128:IVF262226 JFB262128:JFB262226 JOX262128:JOX262226 JYT262128:JYT262226 KIP262128:KIP262226 KSL262128:KSL262226 LCH262128:LCH262226 LMD262128:LMD262226 LVZ262128:LVZ262226 MFV262128:MFV262226 MPR262128:MPR262226 MZN262128:MZN262226 NJJ262128:NJJ262226 NTF262128:NTF262226 ODB262128:ODB262226 OMX262128:OMX262226 OWT262128:OWT262226 PGP262128:PGP262226 PQL262128:PQL262226 QAH262128:QAH262226 QKD262128:QKD262226 QTZ262128:QTZ262226 RDV262128:RDV262226 RNR262128:RNR262226 RXN262128:RXN262226 SHJ262128:SHJ262226 SRF262128:SRF262226 TBB262128:TBB262226 TKX262128:TKX262226 TUT262128:TUT262226 UEP262128:UEP262226 UOL262128:UOL262226 UYH262128:UYH262226 VID262128:VID262226 VRZ262128:VRZ262226 WBV262128:WBV262226 WLR262128:WLR262226 WVN262128:WVN262226 F327664:F327762 JB327664:JB327762 SX327664:SX327762 ACT327664:ACT327762 AMP327664:AMP327762 AWL327664:AWL327762 BGH327664:BGH327762 BQD327664:BQD327762 BZZ327664:BZZ327762 CJV327664:CJV327762 CTR327664:CTR327762 DDN327664:DDN327762 DNJ327664:DNJ327762 DXF327664:DXF327762 EHB327664:EHB327762 EQX327664:EQX327762 FAT327664:FAT327762 FKP327664:FKP327762 FUL327664:FUL327762 GEH327664:GEH327762 GOD327664:GOD327762 GXZ327664:GXZ327762 HHV327664:HHV327762 HRR327664:HRR327762 IBN327664:IBN327762 ILJ327664:ILJ327762 IVF327664:IVF327762 JFB327664:JFB327762 JOX327664:JOX327762 JYT327664:JYT327762 KIP327664:KIP327762 KSL327664:KSL327762 LCH327664:LCH327762 LMD327664:LMD327762 LVZ327664:LVZ327762 MFV327664:MFV327762 MPR327664:MPR327762 MZN327664:MZN327762 NJJ327664:NJJ327762 NTF327664:NTF327762 ODB327664:ODB327762 OMX327664:OMX327762 OWT327664:OWT327762 PGP327664:PGP327762 PQL327664:PQL327762 QAH327664:QAH327762 QKD327664:QKD327762 QTZ327664:QTZ327762 RDV327664:RDV327762 RNR327664:RNR327762 RXN327664:RXN327762 SHJ327664:SHJ327762 SRF327664:SRF327762 TBB327664:TBB327762 TKX327664:TKX327762 TUT327664:TUT327762 UEP327664:UEP327762 UOL327664:UOL327762 UYH327664:UYH327762 VID327664:VID327762 VRZ327664:VRZ327762 WBV327664:WBV327762 WLR327664:WLR327762 WVN327664:WVN327762 F393200:F393298 JB393200:JB393298 SX393200:SX393298 ACT393200:ACT393298 AMP393200:AMP393298 AWL393200:AWL393298 BGH393200:BGH393298 BQD393200:BQD393298 BZZ393200:BZZ393298 CJV393200:CJV393298 CTR393200:CTR393298 DDN393200:DDN393298 DNJ393200:DNJ393298 DXF393200:DXF393298 EHB393200:EHB393298 EQX393200:EQX393298 FAT393200:FAT393298 FKP393200:FKP393298 FUL393200:FUL393298 GEH393200:GEH393298 GOD393200:GOD393298 GXZ393200:GXZ393298 HHV393200:HHV393298 HRR393200:HRR393298 IBN393200:IBN393298 ILJ393200:ILJ393298 IVF393200:IVF393298 JFB393200:JFB393298 JOX393200:JOX393298 JYT393200:JYT393298 KIP393200:KIP393298 KSL393200:KSL393298 LCH393200:LCH393298 LMD393200:LMD393298 LVZ393200:LVZ393298 MFV393200:MFV393298 MPR393200:MPR393298 MZN393200:MZN393298 NJJ393200:NJJ393298 NTF393200:NTF393298 ODB393200:ODB393298 OMX393200:OMX393298 OWT393200:OWT393298 PGP393200:PGP393298 PQL393200:PQL393298 QAH393200:QAH393298 QKD393200:QKD393298 QTZ393200:QTZ393298 RDV393200:RDV393298 RNR393200:RNR393298 RXN393200:RXN393298 SHJ393200:SHJ393298 SRF393200:SRF393298 TBB393200:TBB393298 TKX393200:TKX393298 TUT393200:TUT393298 UEP393200:UEP393298 UOL393200:UOL393298 UYH393200:UYH393298 VID393200:VID393298 VRZ393200:VRZ393298 WBV393200:WBV393298 WLR393200:WLR393298 WVN393200:WVN393298 F458736:F458834 JB458736:JB458834 SX458736:SX458834 ACT458736:ACT458834 AMP458736:AMP458834 AWL458736:AWL458834 BGH458736:BGH458834 BQD458736:BQD458834 BZZ458736:BZZ458834 CJV458736:CJV458834 CTR458736:CTR458834 DDN458736:DDN458834 DNJ458736:DNJ458834 DXF458736:DXF458834 EHB458736:EHB458834 EQX458736:EQX458834 FAT458736:FAT458834 FKP458736:FKP458834 FUL458736:FUL458834 GEH458736:GEH458834 GOD458736:GOD458834 GXZ458736:GXZ458834 HHV458736:HHV458834 HRR458736:HRR458834 IBN458736:IBN458834 ILJ458736:ILJ458834 IVF458736:IVF458834 JFB458736:JFB458834 JOX458736:JOX458834 JYT458736:JYT458834 KIP458736:KIP458834 KSL458736:KSL458834 LCH458736:LCH458834 LMD458736:LMD458834 LVZ458736:LVZ458834 MFV458736:MFV458834 MPR458736:MPR458834 MZN458736:MZN458834 NJJ458736:NJJ458834 NTF458736:NTF458834 ODB458736:ODB458834 OMX458736:OMX458834 OWT458736:OWT458834 PGP458736:PGP458834 PQL458736:PQL458834 QAH458736:QAH458834 QKD458736:QKD458834 QTZ458736:QTZ458834 RDV458736:RDV458834 RNR458736:RNR458834 RXN458736:RXN458834 SHJ458736:SHJ458834 SRF458736:SRF458834 TBB458736:TBB458834 TKX458736:TKX458834 TUT458736:TUT458834 UEP458736:UEP458834 UOL458736:UOL458834 UYH458736:UYH458834 VID458736:VID458834 VRZ458736:VRZ458834 WBV458736:WBV458834 WLR458736:WLR458834 WVN458736:WVN458834 F524272:F524370 JB524272:JB524370 SX524272:SX524370 ACT524272:ACT524370 AMP524272:AMP524370 AWL524272:AWL524370 BGH524272:BGH524370 BQD524272:BQD524370 BZZ524272:BZZ524370 CJV524272:CJV524370 CTR524272:CTR524370 DDN524272:DDN524370 DNJ524272:DNJ524370 DXF524272:DXF524370 EHB524272:EHB524370 EQX524272:EQX524370 FAT524272:FAT524370 FKP524272:FKP524370 FUL524272:FUL524370 GEH524272:GEH524370 GOD524272:GOD524370 GXZ524272:GXZ524370 HHV524272:HHV524370 HRR524272:HRR524370 IBN524272:IBN524370 ILJ524272:ILJ524370 IVF524272:IVF524370 JFB524272:JFB524370 JOX524272:JOX524370 JYT524272:JYT524370 KIP524272:KIP524370 KSL524272:KSL524370 LCH524272:LCH524370 LMD524272:LMD524370 LVZ524272:LVZ524370 MFV524272:MFV524370 MPR524272:MPR524370 MZN524272:MZN524370 NJJ524272:NJJ524370 NTF524272:NTF524370 ODB524272:ODB524370 OMX524272:OMX524370 OWT524272:OWT524370 PGP524272:PGP524370 PQL524272:PQL524370 QAH524272:QAH524370 QKD524272:QKD524370 QTZ524272:QTZ524370 RDV524272:RDV524370 RNR524272:RNR524370 RXN524272:RXN524370 SHJ524272:SHJ524370 SRF524272:SRF524370 TBB524272:TBB524370 TKX524272:TKX524370 TUT524272:TUT524370 UEP524272:UEP524370 UOL524272:UOL524370 UYH524272:UYH524370 VID524272:VID524370 VRZ524272:VRZ524370 WBV524272:WBV524370 WLR524272:WLR524370 WVN524272:WVN524370 F589808:F589906 JB589808:JB589906 SX589808:SX589906 ACT589808:ACT589906 AMP589808:AMP589906 AWL589808:AWL589906 BGH589808:BGH589906 BQD589808:BQD589906 BZZ589808:BZZ589906 CJV589808:CJV589906 CTR589808:CTR589906 DDN589808:DDN589906 DNJ589808:DNJ589906 DXF589808:DXF589906 EHB589808:EHB589906 EQX589808:EQX589906 FAT589808:FAT589906 FKP589808:FKP589906 FUL589808:FUL589906 GEH589808:GEH589906 GOD589808:GOD589906 GXZ589808:GXZ589906 HHV589808:HHV589906 HRR589808:HRR589906 IBN589808:IBN589906 ILJ589808:ILJ589906 IVF589808:IVF589906 JFB589808:JFB589906 JOX589808:JOX589906 JYT589808:JYT589906 KIP589808:KIP589906 KSL589808:KSL589906 LCH589808:LCH589906 LMD589808:LMD589906 LVZ589808:LVZ589906 MFV589808:MFV589906 MPR589808:MPR589906 MZN589808:MZN589906 NJJ589808:NJJ589906 NTF589808:NTF589906 ODB589808:ODB589906 OMX589808:OMX589906 OWT589808:OWT589906 PGP589808:PGP589906 PQL589808:PQL589906 QAH589808:QAH589906 QKD589808:QKD589906 QTZ589808:QTZ589906 RDV589808:RDV589906 RNR589808:RNR589906 RXN589808:RXN589906 SHJ589808:SHJ589906 SRF589808:SRF589906 TBB589808:TBB589906 TKX589808:TKX589906 TUT589808:TUT589906 UEP589808:UEP589906 UOL589808:UOL589906 UYH589808:UYH589906 VID589808:VID589906 VRZ589808:VRZ589906 WBV589808:WBV589906 WLR589808:WLR589906 WVN589808:WVN589906 F655344:F655442 JB655344:JB655442 SX655344:SX655442 ACT655344:ACT655442 AMP655344:AMP655442 AWL655344:AWL655442 BGH655344:BGH655442 BQD655344:BQD655442 BZZ655344:BZZ655442 CJV655344:CJV655442 CTR655344:CTR655442 DDN655344:DDN655442 DNJ655344:DNJ655442 DXF655344:DXF655442 EHB655344:EHB655442 EQX655344:EQX655442 FAT655344:FAT655442 FKP655344:FKP655442 FUL655344:FUL655442 GEH655344:GEH655442 GOD655344:GOD655442 GXZ655344:GXZ655442 HHV655344:HHV655442 HRR655344:HRR655442 IBN655344:IBN655442 ILJ655344:ILJ655442 IVF655344:IVF655442 JFB655344:JFB655442 JOX655344:JOX655442 JYT655344:JYT655442 KIP655344:KIP655442 KSL655344:KSL655442 LCH655344:LCH655442 LMD655344:LMD655442 LVZ655344:LVZ655442 MFV655344:MFV655442 MPR655344:MPR655442 MZN655344:MZN655442 NJJ655344:NJJ655442 NTF655344:NTF655442 ODB655344:ODB655442 OMX655344:OMX655442 OWT655344:OWT655442 PGP655344:PGP655442 PQL655344:PQL655442 QAH655344:QAH655442 QKD655344:QKD655442 QTZ655344:QTZ655442 RDV655344:RDV655442 RNR655344:RNR655442 RXN655344:RXN655442 SHJ655344:SHJ655442 SRF655344:SRF655442 TBB655344:TBB655442 TKX655344:TKX655442 TUT655344:TUT655442 UEP655344:UEP655442 UOL655344:UOL655442 UYH655344:UYH655442 VID655344:VID655442 VRZ655344:VRZ655442 WBV655344:WBV655442 WLR655344:WLR655442 WVN655344:WVN655442 F720880:F720978 JB720880:JB720978 SX720880:SX720978 ACT720880:ACT720978 AMP720880:AMP720978 AWL720880:AWL720978 BGH720880:BGH720978 BQD720880:BQD720978 BZZ720880:BZZ720978 CJV720880:CJV720978 CTR720880:CTR720978 DDN720880:DDN720978 DNJ720880:DNJ720978 DXF720880:DXF720978 EHB720880:EHB720978 EQX720880:EQX720978 FAT720880:FAT720978 FKP720880:FKP720978 FUL720880:FUL720978 GEH720880:GEH720978 GOD720880:GOD720978 GXZ720880:GXZ720978 HHV720880:HHV720978 HRR720880:HRR720978 IBN720880:IBN720978 ILJ720880:ILJ720978 IVF720880:IVF720978 JFB720880:JFB720978 JOX720880:JOX720978 JYT720880:JYT720978 KIP720880:KIP720978 KSL720880:KSL720978 LCH720880:LCH720978 LMD720880:LMD720978 LVZ720880:LVZ720978 MFV720880:MFV720978 MPR720880:MPR720978 MZN720880:MZN720978 NJJ720880:NJJ720978 NTF720880:NTF720978 ODB720880:ODB720978 OMX720880:OMX720978 OWT720880:OWT720978 PGP720880:PGP720978 PQL720880:PQL720978 QAH720880:QAH720978 QKD720880:QKD720978 QTZ720880:QTZ720978 RDV720880:RDV720978 RNR720880:RNR720978 RXN720880:RXN720978 SHJ720880:SHJ720978 SRF720880:SRF720978 TBB720880:TBB720978 TKX720880:TKX720978 TUT720880:TUT720978 UEP720880:UEP720978 UOL720880:UOL720978 UYH720880:UYH720978 VID720880:VID720978 VRZ720880:VRZ720978 WBV720880:WBV720978 WLR720880:WLR720978 WVN720880:WVN720978 F786416:F786514 JB786416:JB786514 SX786416:SX786514 ACT786416:ACT786514 AMP786416:AMP786514 AWL786416:AWL786514 BGH786416:BGH786514 BQD786416:BQD786514 BZZ786416:BZZ786514 CJV786416:CJV786514 CTR786416:CTR786514 DDN786416:DDN786514 DNJ786416:DNJ786514 DXF786416:DXF786514 EHB786416:EHB786514 EQX786416:EQX786514 FAT786416:FAT786514 FKP786416:FKP786514 FUL786416:FUL786514 GEH786416:GEH786514 GOD786416:GOD786514 GXZ786416:GXZ786514 HHV786416:HHV786514 HRR786416:HRR786514 IBN786416:IBN786514 ILJ786416:ILJ786514 IVF786416:IVF786514 JFB786416:JFB786514 JOX786416:JOX786514 JYT786416:JYT786514 KIP786416:KIP786514 KSL786416:KSL786514 LCH786416:LCH786514 LMD786416:LMD786514 LVZ786416:LVZ786514 MFV786416:MFV786514 MPR786416:MPR786514 MZN786416:MZN786514 NJJ786416:NJJ786514 NTF786416:NTF786514 ODB786416:ODB786514 OMX786416:OMX786514 OWT786416:OWT786514 PGP786416:PGP786514 PQL786416:PQL786514 QAH786416:QAH786514 QKD786416:QKD786514 QTZ786416:QTZ786514 RDV786416:RDV786514 RNR786416:RNR786514 RXN786416:RXN786514 SHJ786416:SHJ786514 SRF786416:SRF786514 TBB786416:TBB786514 TKX786416:TKX786514 TUT786416:TUT786514 UEP786416:UEP786514 UOL786416:UOL786514 UYH786416:UYH786514 VID786416:VID786514 VRZ786416:VRZ786514 WBV786416:WBV786514 WLR786416:WLR786514 WVN786416:WVN786514 F851952:F852050 JB851952:JB852050 SX851952:SX852050 ACT851952:ACT852050 AMP851952:AMP852050 AWL851952:AWL852050 BGH851952:BGH852050 BQD851952:BQD852050 BZZ851952:BZZ852050 CJV851952:CJV852050 CTR851952:CTR852050 DDN851952:DDN852050 DNJ851952:DNJ852050 DXF851952:DXF852050 EHB851952:EHB852050 EQX851952:EQX852050 FAT851952:FAT852050 FKP851952:FKP852050 FUL851952:FUL852050 GEH851952:GEH852050 GOD851952:GOD852050 GXZ851952:GXZ852050 HHV851952:HHV852050 HRR851952:HRR852050 IBN851952:IBN852050 ILJ851952:ILJ852050 IVF851952:IVF852050 JFB851952:JFB852050 JOX851952:JOX852050 JYT851952:JYT852050 KIP851952:KIP852050 KSL851952:KSL852050 LCH851952:LCH852050 LMD851952:LMD852050 LVZ851952:LVZ852050 MFV851952:MFV852050 MPR851952:MPR852050 MZN851952:MZN852050 NJJ851952:NJJ852050 NTF851952:NTF852050 ODB851952:ODB852050 OMX851952:OMX852050 OWT851952:OWT852050 PGP851952:PGP852050 PQL851952:PQL852050 QAH851952:QAH852050 QKD851952:QKD852050 QTZ851952:QTZ852050 RDV851952:RDV852050 RNR851952:RNR852050 RXN851952:RXN852050 SHJ851952:SHJ852050 SRF851952:SRF852050 TBB851952:TBB852050 TKX851952:TKX852050 TUT851952:TUT852050 UEP851952:UEP852050 UOL851952:UOL852050 UYH851952:UYH852050 VID851952:VID852050 VRZ851952:VRZ852050 WBV851952:WBV852050 WLR851952:WLR852050 WVN851952:WVN852050 F917488:F917586 JB917488:JB917586 SX917488:SX917586 ACT917488:ACT917586 AMP917488:AMP917586 AWL917488:AWL917586 BGH917488:BGH917586 BQD917488:BQD917586 BZZ917488:BZZ917586 CJV917488:CJV917586 CTR917488:CTR917586 DDN917488:DDN917586 DNJ917488:DNJ917586 DXF917488:DXF917586 EHB917488:EHB917586 EQX917488:EQX917586 FAT917488:FAT917586 FKP917488:FKP917586 FUL917488:FUL917586 GEH917488:GEH917586 GOD917488:GOD917586 GXZ917488:GXZ917586 HHV917488:HHV917586 HRR917488:HRR917586 IBN917488:IBN917586 ILJ917488:ILJ917586 IVF917488:IVF917586 JFB917488:JFB917586 JOX917488:JOX917586 JYT917488:JYT917586 KIP917488:KIP917586 KSL917488:KSL917586 LCH917488:LCH917586 LMD917488:LMD917586 LVZ917488:LVZ917586 MFV917488:MFV917586 MPR917488:MPR917586 MZN917488:MZN917586 NJJ917488:NJJ917586 NTF917488:NTF917586 ODB917488:ODB917586 OMX917488:OMX917586 OWT917488:OWT917586 PGP917488:PGP917586 PQL917488:PQL917586 QAH917488:QAH917586 QKD917488:QKD917586 QTZ917488:QTZ917586 RDV917488:RDV917586 RNR917488:RNR917586 RXN917488:RXN917586 SHJ917488:SHJ917586 SRF917488:SRF917586 TBB917488:TBB917586 TKX917488:TKX917586 TUT917488:TUT917586 UEP917488:UEP917586 UOL917488:UOL917586 UYH917488:UYH917586 VID917488:VID917586 VRZ917488:VRZ917586 WBV917488:WBV917586 WLR917488:WLR917586 WVN917488:WVN917586 F983024:F983122 JB983024:JB983122 SX983024:SX983122 ACT983024:ACT983122 AMP983024:AMP983122 AWL983024:AWL983122 BGH983024:BGH983122 BQD983024:BQD983122 BZZ983024:BZZ983122 CJV983024:CJV983122 CTR983024:CTR983122 DDN983024:DDN983122 DNJ983024:DNJ983122 DXF983024:DXF983122 EHB983024:EHB983122 EQX983024:EQX983122 FAT983024:FAT983122 FKP983024:FKP983122 FUL983024:FUL983122 GEH983024:GEH983122 GOD983024:GOD983122 GXZ983024:GXZ983122 HHV983024:HHV983122 HRR983024:HRR983122 IBN983024:IBN983122 ILJ983024:ILJ983122 IVF983024:IVF983122 JFB983024:JFB983122 JOX983024:JOX983122 JYT983024:JYT983122 KIP983024:KIP983122 KSL983024:KSL983122 LCH983024:LCH983122 LMD983024:LMD983122 LVZ983024:LVZ983122 MFV983024:MFV983122 MPR983024:MPR983122 MZN983024:MZN983122 NJJ983024:NJJ983122 NTF983024:NTF983122 ODB983024:ODB983122 OMX983024:OMX983122 OWT983024:OWT983122 PGP983024:PGP983122 PQL983024:PQL983122 QAH983024:QAH983122 QKD983024:QKD983122 QTZ983024:QTZ983122 RDV983024:RDV983122 RNR983024:RNR983122 RXN983024:RXN983122 SHJ983024:SHJ983122 SRF983024:SRF983122 TBB983024:TBB983122 TKX983024:TKX983122 TUT983024:TUT983122 UEP983024:UEP983122 UOL983024:UOL983122 UYH983024:UYH983122 VID983024:VID983122 VRZ983024:VRZ983122 WBV983024:WBV983122 WLR983024:WLR983122 WVN983024:WVN983122">
      <formula1>"ROW,WORKSHEET"</formula1>
    </dataValidation>
    <dataValidation type="list" allowBlank="1" showInputMessage="1" showErrorMessage="1" sqref="B2:B82 IX2:IX82 ST2:ST82 ACP2:ACP82 AML2:AML82 AWH2:AWH82 BGD2:BGD82 BPZ2:BPZ82 BZV2:BZV82 CJR2:CJR82 CTN2:CTN82 DDJ2:DDJ82 DNF2:DNF82 DXB2:DXB82 EGX2:EGX82 EQT2:EQT82 FAP2:FAP82 FKL2:FKL82 FUH2:FUH82 GED2:GED82 GNZ2:GNZ82 GXV2:GXV82 HHR2:HHR82 HRN2:HRN82 IBJ2:IBJ82 ILF2:ILF82 IVB2:IVB82 JEX2:JEX82 JOT2:JOT82 JYP2:JYP82 KIL2:KIL82 KSH2:KSH82 LCD2:LCD82 LLZ2:LLZ82 LVV2:LVV82 MFR2:MFR82 MPN2:MPN82 MZJ2:MZJ82 NJF2:NJF82 NTB2:NTB82 OCX2:OCX82 OMT2:OMT82 OWP2:OWP82 PGL2:PGL82 PQH2:PQH82 QAD2:QAD82 QJZ2:QJZ82 QTV2:QTV82 RDR2:RDR82 RNN2:RNN82 RXJ2:RXJ82 SHF2:SHF82 SRB2:SRB82 TAX2:TAX82 TKT2:TKT82 TUP2:TUP82 UEL2:UEL82 UOH2:UOH82 UYD2:UYD82 VHZ2:VHZ82 VRV2:VRV82 WBR2:WBR82 WLN2:WLN82 WVJ2:WVJ82 B65520:B65618 IX65520:IX65618 ST65520:ST65618 ACP65520:ACP65618 AML65520:AML65618 AWH65520:AWH65618 BGD65520:BGD65618 BPZ65520:BPZ65618 BZV65520:BZV65618 CJR65520:CJR65618 CTN65520:CTN65618 DDJ65520:DDJ65618 DNF65520:DNF65618 DXB65520:DXB65618 EGX65520:EGX65618 EQT65520:EQT65618 FAP65520:FAP65618 FKL65520:FKL65618 FUH65520:FUH65618 GED65520:GED65618 GNZ65520:GNZ65618 GXV65520:GXV65618 HHR65520:HHR65618 HRN65520:HRN65618 IBJ65520:IBJ65618 ILF65520:ILF65618 IVB65520:IVB65618 JEX65520:JEX65618 JOT65520:JOT65618 JYP65520:JYP65618 KIL65520:KIL65618 KSH65520:KSH65618 LCD65520:LCD65618 LLZ65520:LLZ65618 LVV65520:LVV65618 MFR65520:MFR65618 MPN65520:MPN65618 MZJ65520:MZJ65618 NJF65520:NJF65618 NTB65520:NTB65618 OCX65520:OCX65618 OMT65520:OMT65618 OWP65520:OWP65618 PGL65520:PGL65618 PQH65520:PQH65618 QAD65520:QAD65618 QJZ65520:QJZ65618 QTV65520:QTV65618 RDR65520:RDR65618 RNN65520:RNN65618 RXJ65520:RXJ65618 SHF65520:SHF65618 SRB65520:SRB65618 TAX65520:TAX65618 TKT65520:TKT65618 TUP65520:TUP65618 UEL65520:UEL65618 UOH65520:UOH65618 UYD65520:UYD65618 VHZ65520:VHZ65618 VRV65520:VRV65618 WBR65520:WBR65618 WLN65520:WLN65618 WVJ65520:WVJ65618 B131056:B131154 IX131056:IX131154 ST131056:ST131154 ACP131056:ACP131154 AML131056:AML131154 AWH131056:AWH131154 BGD131056:BGD131154 BPZ131056:BPZ131154 BZV131056:BZV131154 CJR131056:CJR131154 CTN131056:CTN131154 DDJ131056:DDJ131154 DNF131056:DNF131154 DXB131056:DXB131154 EGX131056:EGX131154 EQT131056:EQT131154 FAP131056:FAP131154 FKL131056:FKL131154 FUH131056:FUH131154 GED131056:GED131154 GNZ131056:GNZ131154 GXV131056:GXV131154 HHR131056:HHR131154 HRN131056:HRN131154 IBJ131056:IBJ131154 ILF131056:ILF131154 IVB131056:IVB131154 JEX131056:JEX131154 JOT131056:JOT131154 JYP131056:JYP131154 KIL131056:KIL131154 KSH131056:KSH131154 LCD131056:LCD131154 LLZ131056:LLZ131154 LVV131056:LVV131154 MFR131056:MFR131154 MPN131056:MPN131154 MZJ131056:MZJ131154 NJF131056:NJF131154 NTB131056:NTB131154 OCX131056:OCX131154 OMT131056:OMT131154 OWP131056:OWP131154 PGL131056:PGL131154 PQH131056:PQH131154 QAD131056:QAD131154 QJZ131056:QJZ131154 QTV131056:QTV131154 RDR131056:RDR131154 RNN131056:RNN131154 RXJ131056:RXJ131154 SHF131056:SHF131154 SRB131056:SRB131154 TAX131056:TAX131154 TKT131056:TKT131154 TUP131056:TUP131154 UEL131056:UEL131154 UOH131056:UOH131154 UYD131056:UYD131154 VHZ131056:VHZ131154 VRV131056:VRV131154 WBR131056:WBR131154 WLN131056:WLN131154 WVJ131056:WVJ131154 B196592:B196690 IX196592:IX196690 ST196592:ST196690 ACP196592:ACP196690 AML196592:AML196690 AWH196592:AWH196690 BGD196592:BGD196690 BPZ196592:BPZ196690 BZV196592:BZV196690 CJR196592:CJR196690 CTN196592:CTN196690 DDJ196592:DDJ196690 DNF196592:DNF196690 DXB196592:DXB196690 EGX196592:EGX196690 EQT196592:EQT196690 FAP196592:FAP196690 FKL196592:FKL196690 FUH196592:FUH196690 GED196592:GED196690 GNZ196592:GNZ196690 GXV196592:GXV196690 HHR196592:HHR196690 HRN196592:HRN196690 IBJ196592:IBJ196690 ILF196592:ILF196690 IVB196592:IVB196690 JEX196592:JEX196690 JOT196592:JOT196690 JYP196592:JYP196690 KIL196592:KIL196690 KSH196592:KSH196690 LCD196592:LCD196690 LLZ196592:LLZ196690 LVV196592:LVV196690 MFR196592:MFR196690 MPN196592:MPN196690 MZJ196592:MZJ196690 NJF196592:NJF196690 NTB196592:NTB196690 OCX196592:OCX196690 OMT196592:OMT196690 OWP196592:OWP196690 PGL196592:PGL196690 PQH196592:PQH196690 QAD196592:QAD196690 QJZ196592:QJZ196690 QTV196592:QTV196690 RDR196592:RDR196690 RNN196592:RNN196690 RXJ196592:RXJ196690 SHF196592:SHF196690 SRB196592:SRB196690 TAX196592:TAX196690 TKT196592:TKT196690 TUP196592:TUP196690 UEL196592:UEL196690 UOH196592:UOH196690 UYD196592:UYD196690 VHZ196592:VHZ196690 VRV196592:VRV196690 WBR196592:WBR196690 WLN196592:WLN196690 WVJ196592:WVJ196690 B262128:B262226 IX262128:IX262226 ST262128:ST262226 ACP262128:ACP262226 AML262128:AML262226 AWH262128:AWH262226 BGD262128:BGD262226 BPZ262128:BPZ262226 BZV262128:BZV262226 CJR262128:CJR262226 CTN262128:CTN262226 DDJ262128:DDJ262226 DNF262128:DNF262226 DXB262128:DXB262226 EGX262128:EGX262226 EQT262128:EQT262226 FAP262128:FAP262226 FKL262128:FKL262226 FUH262128:FUH262226 GED262128:GED262226 GNZ262128:GNZ262226 GXV262128:GXV262226 HHR262128:HHR262226 HRN262128:HRN262226 IBJ262128:IBJ262226 ILF262128:ILF262226 IVB262128:IVB262226 JEX262128:JEX262226 JOT262128:JOT262226 JYP262128:JYP262226 KIL262128:KIL262226 KSH262128:KSH262226 LCD262128:LCD262226 LLZ262128:LLZ262226 LVV262128:LVV262226 MFR262128:MFR262226 MPN262128:MPN262226 MZJ262128:MZJ262226 NJF262128:NJF262226 NTB262128:NTB262226 OCX262128:OCX262226 OMT262128:OMT262226 OWP262128:OWP262226 PGL262128:PGL262226 PQH262128:PQH262226 QAD262128:QAD262226 QJZ262128:QJZ262226 QTV262128:QTV262226 RDR262128:RDR262226 RNN262128:RNN262226 RXJ262128:RXJ262226 SHF262128:SHF262226 SRB262128:SRB262226 TAX262128:TAX262226 TKT262128:TKT262226 TUP262128:TUP262226 UEL262128:UEL262226 UOH262128:UOH262226 UYD262128:UYD262226 VHZ262128:VHZ262226 VRV262128:VRV262226 WBR262128:WBR262226 WLN262128:WLN262226 WVJ262128:WVJ262226 B327664:B327762 IX327664:IX327762 ST327664:ST327762 ACP327664:ACP327762 AML327664:AML327762 AWH327664:AWH327762 BGD327664:BGD327762 BPZ327664:BPZ327762 BZV327664:BZV327762 CJR327664:CJR327762 CTN327664:CTN327762 DDJ327664:DDJ327762 DNF327664:DNF327762 DXB327664:DXB327762 EGX327664:EGX327762 EQT327664:EQT327762 FAP327664:FAP327762 FKL327664:FKL327762 FUH327664:FUH327762 GED327664:GED327762 GNZ327664:GNZ327762 GXV327664:GXV327762 HHR327664:HHR327762 HRN327664:HRN327762 IBJ327664:IBJ327762 ILF327664:ILF327762 IVB327664:IVB327762 JEX327664:JEX327762 JOT327664:JOT327762 JYP327664:JYP327762 KIL327664:KIL327762 KSH327664:KSH327762 LCD327664:LCD327762 LLZ327664:LLZ327762 LVV327664:LVV327762 MFR327664:MFR327762 MPN327664:MPN327762 MZJ327664:MZJ327762 NJF327664:NJF327762 NTB327664:NTB327762 OCX327664:OCX327762 OMT327664:OMT327762 OWP327664:OWP327762 PGL327664:PGL327762 PQH327664:PQH327762 QAD327664:QAD327762 QJZ327664:QJZ327762 QTV327664:QTV327762 RDR327664:RDR327762 RNN327664:RNN327762 RXJ327664:RXJ327762 SHF327664:SHF327762 SRB327664:SRB327762 TAX327664:TAX327762 TKT327664:TKT327762 TUP327664:TUP327762 UEL327664:UEL327762 UOH327664:UOH327762 UYD327664:UYD327762 VHZ327664:VHZ327762 VRV327664:VRV327762 WBR327664:WBR327762 WLN327664:WLN327762 WVJ327664:WVJ327762 B393200:B393298 IX393200:IX393298 ST393200:ST393298 ACP393200:ACP393298 AML393200:AML393298 AWH393200:AWH393298 BGD393200:BGD393298 BPZ393200:BPZ393298 BZV393200:BZV393298 CJR393200:CJR393298 CTN393200:CTN393298 DDJ393200:DDJ393298 DNF393200:DNF393298 DXB393200:DXB393298 EGX393200:EGX393298 EQT393200:EQT393298 FAP393200:FAP393298 FKL393200:FKL393298 FUH393200:FUH393298 GED393200:GED393298 GNZ393200:GNZ393298 GXV393200:GXV393298 HHR393200:HHR393298 HRN393200:HRN393298 IBJ393200:IBJ393298 ILF393200:ILF393298 IVB393200:IVB393298 JEX393200:JEX393298 JOT393200:JOT393298 JYP393200:JYP393298 KIL393200:KIL393298 KSH393200:KSH393298 LCD393200:LCD393298 LLZ393200:LLZ393298 LVV393200:LVV393298 MFR393200:MFR393298 MPN393200:MPN393298 MZJ393200:MZJ393298 NJF393200:NJF393298 NTB393200:NTB393298 OCX393200:OCX393298 OMT393200:OMT393298 OWP393200:OWP393298 PGL393200:PGL393298 PQH393200:PQH393298 QAD393200:QAD393298 QJZ393200:QJZ393298 QTV393200:QTV393298 RDR393200:RDR393298 RNN393200:RNN393298 RXJ393200:RXJ393298 SHF393200:SHF393298 SRB393200:SRB393298 TAX393200:TAX393298 TKT393200:TKT393298 TUP393200:TUP393298 UEL393200:UEL393298 UOH393200:UOH393298 UYD393200:UYD393298 VHZ393200:VHZ393298 VRV393200:VRV393298 WBR393200:WBR393298 WLN393200:WLN393298 WVJ393200:WVJ393298 B458736:B458834 IX458736:IX458834 ST458736:ST458834 ACP458736:ACP458834 AML458736:AML458834 AWH458736:AWH458834 BGD458736:BGD458834 BPZ458736:BPZ458834 BZV458736:BZV458834 CJR458736:CJR458834 CTN458736:CTN458834 DDJ458736:DDJ458834 DNF458736:DNF458834 DXB458736:DXB458834 EGX458736:EGX458834 EQT458736:EQT458834 FAP458736:FAP458834 FKL458736:FKL458834 FUH458736:FUH458834 GED458736:GED458834 GNZ458736:GNZ458834 GXV458736:GXV458834 HHR458736:HHR458834 HRN458736:HRN458834 IBJ458736:IBJ458834 ILF458736:ILF458834 IVB458736:IVB458834 JEX458736:JEX458834 JOT458736:JOT458834 JYP458736:JYP458834 KIL458736:KIL458834 KSH458736:KSH458834 LCD458736:LCD458834 LLZ458736:LLZ458834 LVV458736:LVV458834 MFR458736:MFR458834 MPN458736:MPN458834 MZJ458736:MZJ458834 NJF458736:NJF458834 NTB458736:NTB458834 OCX458736:OCX458834 OMT458736:OMT458834 OWP458736:OWP458834 PGL458736:PGL458834 PQH458736:PQH458834 QAD458736:QAD458834 QJZ458736:QJZ458834 QTV458736:QTV458834 RDR458736:RDR458834 RNN458736:RNN458834 RXJ458736:RXJ458834 SHF458736:SHF458834 SRB458736:SRB458834 TAX458736:TAX458834 TKT458736:TKT458834 TUP458736:TUP458834 UEL458736:UEL458834 UOH458736:UOH458834 UYD458736:UYD458834 VHZ458736:VHZ458834 VRV458736:VRV458834 WBR458736:WBR458834 WLN458736:WLN458834 WVJ458736:WVJ458834 B524272:B524370 IX524272:IX524370 ST524272:ST524370 ACP524272:ACP524370 AML524272:AML524370 AWH524272:AWH524370 BGD524272:BGD524370 BPZ524272:BPZ524370 BZV524272:BZV524370 CJR524272:CJR524370 CTN524272:CTN524370 DDJ524272:DDJ524370 DNF524272:DNF524370 DXB524272:DXB524370 EGX524272:EGX524370 EQT524272:EQT524370 FAP524272:FAP524370 FKL524272:FKL524370 FUH524272:FUH524370 GED524272:GED524370 GNZ524272:GNZ524370 GXV524272:GXV524370 HHR524272:HHR524370 HRN524272:HRN524370 IBJ524272:IBJ524370 ILF524272:ILF524370 IVB524272:IVB524370 JEX524272:JEX524370 JOT524272:JOT524370 JYP524272:JYP524370 KIL524272:KIL524370 KSH524272:KSH524370 LCD524272:LCD524370 LLZ524272:LLZ524370 LVV524272:LVV524370 MFR524272:MFR524370 MPN524272:MPN524370 MZJ524272:MZJ524370 NJF524272:NJF524370 NTB524272:NTB524370 OCX524272:OCX524370 OMT524272:OMT524370 OWP524272:OWP524370 PGL524272:PGL524370 PQH524272:PQH524370 QAD524272:QAD524370 QJZ524272:QJZ524370 QTV524272:QTV524370 RDR524272:RDR524370 RNN524272:RNN524370 RXJ524272:RXJ524370 SHF524272:SHF524370 SRB524272:SRB524370 TAX524272:TAX524370 TKT524272:TKT524370 TUP524272:TUP524370 UEL524272:UEL524370 UOH524272:UOH524370 UYD524272:UYD524370 VHZ524272:VHZ524370 VRV524272:VRV524370 WBR524272:WBR524370 WLN524272:WLN524370 WVJ524272:WVJ524370 B589808:B589906 IX589808:IX589906 ST589808:ST589906 ACP589808:ACP589906 AML589808:AML589906 AWH589808:AWH589906 BGD589808:BGD589906 BPZ589808:BPZ589906 BZV589808:BZV589906 CJR589808:CJR589906 CTN589808:CTN589906 DDJ589808:DDJ589906 DNF589808:DNF589906 DXB589808:DXB589906 EGX589808:EGX589906 EQT589808:EQT589906 FAP589808:FAP589906 FKL589808:FKL589906 FUH589808:FUH589906 GED589808:GED589906 GNZ589808:GNZ589906 GXV589808:GXV589906 HHR589808:HHR589906 HRN589808:HRN589906 IBJ589808:IBJ589906 ILF589808:ILF589906 IVB589808:IVB589906 JEX589808:JEX589906 JOT589808:JOT589906 JYP589808:JYP589906 KIL589808:KIL589906 KSH589808:KSH589906 LCD589808:LCD589906 LLZ589808:LLZ589906 LVV589808:LVV589906 MFR589808:MFR589906 MPN589808:MPN589906 MZJ589808:MZJ589906 NJF589808:NJF589906 NTB589808:NTB589906 OCX589808:OCX589906 OMT589808:OMT589906 OWP589808:OWP589906 PGL589808:PGL589906 PQH589808:PQH589906 QAD589808:QAD589906 QJZ589808:QJZ589906 QTV589808:QTV589906 RDR589808:RDR589906 RNN589808:RNN589906 RXJ589808:RXJ589906 SHF589808:SHF589906 SRB589808:SRB589906 TAX589808:TAX589906 TKT589808:TKT589906 TUP589808:TUP589906 UEL589808:UEL589906 UOH589808:UOH589906 UYD589808:UYD589906 VHZ589808:VHZ589906 VRV589808:VRV589906 WBR589808:WBR589906 WLN589808:WLN589906 WVJ589808:WVJ589906 B655344:B655442 IX655344:IX655442 ST655344:ST655442 ACP655344:ACP655442 AML655344:AML655442 AWH655344:AWH655442 BGD655344:BGD655442 BPZ655344:BPZ655442 BZV655344:BZV655442 CJR655344:CJR655442 CTN655344:CTN655442 DDJ655344:DDJ655442 DNF655344:DNF655442 DXB655344:DXB655442 EGX655344:EGX655442 EQT655344:EQT655442 FAP655344:FAP655442 FKL655344:FKL655442 FUH655344:FUH655442 GED655344:GED655442 GNZ655344:GNZ655442 GXV655344:GXV655442 HHR655344:HHR655442 HRN655344:HRN655442 IBJ655344:IBJ655442 ILF655344:ILF655442 IVB655344:IVB655442 JEX655344:JEX655442 JOT655344:JOT655442 JYP655344:JYP655442 KIL655344:KIL655442 KSH655344:KSH655442 LCD655344:LCD655442 LLZ655344:LLZ655442 LVV655344:LVV655442 MFR655344:MFR655442 MPN655344:MPN655442 MZJ655344:MZJ655442 NJF655344:NJF655442 NTB655344:NTB655442 OCX655344:OCX655442 OMT655344:OMT655442 OWP655344:OWP655442 PGL655344:PGL655442 PQH655344:PQH655442 QAD655344:QAD655442 QJZ655344:QJZ655442 QTV655344:QTV655442 RDR655344:RDR655442 RNN655344:RNN655442 RXJ655344:RXJ655442 SHF655344:SHF655442 SRB655344:SRB655442 TAX655344:TAX655442 TKT655344:TKT655442 TUP655344:TUP655442 UEL655344:UEL655442 UOH655344:UOH655442 UYD655344:UYD655442 VHZ655344:VHZ655442 VRV655344:VRV655442 WBR655344:WBR655442 WLN655344:WLN655442 WVJ655344:WVJ655442 B720880:B720978 IX720880:IX720978 ST720880:ST720978 ACP720880:ACP720978 AML720880:AML720978 AWH720880:AWH720978 BGD720880:BGD720978 BPZ720880:BPZ720978 BZV720880:BZV720978 CJR720880:CJR720978 CTN720880:CTN720978 DDJ720880:DDJ720978 DNF720880:DNF720978 DXB720880:DXB720978 EGX720880:EGX720978 EQT720880:EQT720978 FAP720880:FAP720978 FKL720880:FKL720978 FUH720880:FUH720978 GED720880:GED720978 GNZ720880:GNZ720978 GXV720880:GXV720978 HHR720880:HHR720978 HRN720880:HRN720978 IBJ720880:IBJ720978 ILF720880:ILF720978 IVB720880:IVB720978 JEX720880:JEX720978 JOT720880:JOT720978 JYP720880:JYP720978 KIL720880:KIL720978 KSH720880:KSH720978 LCD720880:LCD720978 LLZ720880:LLZ720978 LVV720880:LVV720978 MFR720880:MFR720978 MPN720880:MPN720978 MZJ720880:MZJ720978 NJF720880:NJF720978 NTB720880:NTB720978 OCX720880:OCX720978 OMT720880:OMT720978 OWP720880:OWP720978 PGL720880:PGL720978 PQH720880:PQH720978 QAD720880:QAD720978 QJZ720880:QJZ720978 QTV720880:QTV720978 RDR720880:RDR720978 RNN720880:RNN720978 RXJ720880:RXJ720978 SHF720880:SHF720978 SRB720880:SRB720978 TAX720880:TAX720978 TKT720880:TKT720978 TUP720880:TUP720978 UEL720880:UEL720978 UOH720880:UOH720978 UYD720880:UYD720978 VHZ720880:VHZ720978 VRV720880:VRV720978 WBR720880:WBR720978 WLN720880:WLN720978 WVJ720880:WVJ720978 B786416:B786514 IX786416:IX786514 ST786416:ST786514 ACP786416:ACP786514 AML786416:AML786514 AWH786416:AWH786514 BGD786416:BGD786514 BPZ786416:BPZ786514 BZV786416:BZV786514 CJR786416:CJR786514 CTN786416:CTN786514 DDJ786416:DDJ786514 DNF786416:DNF786514 DXB786416:DXB786514 EGX786416:EGX786514 EQT786416:EQT786514 FAP786416:FAP786514 FKL786416:FKL786514 FUH786416:FUH786514 GED786416:GED786514 GNZ786416:GNZ786514 GXV786416:GXV786514 HHR786416:HHR786514 HRN786416:HRN786514 IBJ786416:IBJ786514 ILF786416:ILF786514 IVB786416:IVB786514 JEX786416:JEX786514 JOT786416:JOT786514 JYP786416:JYP786514 KIL786416:KIL786514 KSH786416:KSH786514 LCD786416:LCD786514 LLZ786416:LLZ786514 LVV786416:LVV786514 MFR786416:MFR786514 MPN786416:MPN786514 MZJ786416:MZJ786514 NJF786416:NJF786514 NTB786416:NTB786514 OCX786416:OCX786514 OMT786416:OMT786514 OWP786416:OWP786514 PGL786416:PGL786514 PQH786416:PQH786514 QAD786416:QAD786514 QJZ786416:QJZ786514 QTV786416:QTV786514 RDR786416:RDR786514 RNN786416:RNN786514 RXJ786416:RXJ786514 SHF786416:SHF786514 SRB786416:SRB786514 TAX786416:TAX786514 TKT786416:TKT786514 TUP786416:TUP786514 UEL786416:UEL786514 UOH786416:UOH786514 UYD786416:UYD786514 VHZ786416:VHZ786514 VRV786416:VRV786514 WBR786416:WBR786514 WLN786416:WLN786514 WVJ786416:WVJ786514 B851952:B852050 IX851952:IX852050 ST851952:ST852050 ACP851952:ACP852050 AML851952:AML852050 AWH851952:AWH852050 BGD851952:BGD852050 BPZ851952:BPZ852050 BZV851952:BZV852050 CJR851952:CJR852050 CTN851952:CTN852050 DDJ851952:DDJ852050 DNF851952:DNF852050 DXB851952:DXB852050 EGX851952:EGX852050 EQT851952:EQT852050 FAP851952:FAP852050 FKL851952:FKL852050 FUH851952:FUH852050 GED851952:GED852050 GNZ851952:GNZ852050 GXV851952:GXV852050 HHR851952:HHR852050 HRN851952:HRN852050 IBJ851952:IBJ852050 ILF851952:ILF852050 IVB851952:IVB852050 JEX851952:JEX852050 JOT851952:JOT852050 JYP851952:JYP852050 KIL851952:KIL852050 KSH851952:KSH852050 LCD851952:LCD852050 LLZ851952:LLZ852050 LVV851952:LVV852050 MFR851952:MFR852050 MPN851952:MPN852050 MZJ851952:MZJ852050 NJF851952:NJF852050 NTB851952:NTB852050 OCX851952:OCX852050 OMT851952:OMT852050 OWP851952:OWP852050 PGL851952:PGL852050 PQH851952:PQH852050 QAD851952:QAD852050 QJZ851952:QJZ852050 QTV851952:QTV852050 RDR851952:RDR852050 RNN851952:RNN852050 RXJ851952:RXJ852050 SHF851952:SHF852050 SRB851952:SRB852050 TAX851952:TAX852050 TKT851952:TKT852050 TUP851952:TUP852050 UEL851952:UEL852050 UOH851952:UOH852050 UYD851952:UYD852050 VHZ851952:VHZ852050 VRV851952:VRV852050 WBR851952:WBR852050 WLN851952:WLN852050 WVJ851952:WVJ852050 B917488:B917586 IX917488:IX917586 ST917488:ST917586 ACP917488:ACP917586 AML917488:AML917586 AWH917488:AWH917586 BGD917488:BGD917586 BPZ917488:BPZ917586 BZV917488:BZV917586 CJR917488:CJR917586 CTN917488:CTN917586 DDJ917488:DDJ917586 DNF917488:DNF917586 DXB917488:DXB917586 EGX917488:EGX917586 EQT917488:EQT917586 FAP917488:FAP917586 FKL917488:FKL917586 FUH917488:FUH917586 GED917488:GED917586 GNZ917488:GNZ917586 GXV917488:GXV917586 HHR917488:HHR917586 HRN917488:HRN917586 IBJ917488:IBJ917586 ILF917488:ILF917586 IVB917488:IVB917586 JEX917488:JEX917586 JOT917488:JOT917586 JYP917488:JYP917586 KIL917488:KIL917586 KSH917488:KSH917586 LCD917488:LCD917586 LLZ917488:LLZ917586 LVV917488:LVV917586 MFR917488:MFR917586 MPN917488:MPN917586 MZJ917488:MZJ917586 NJF917488:NJF917586 NTB917488:NTB917586 OCX917488:OCX917586 OMT917488:OMT917586 OWP917488:OWP917586 PGL917488:PGL917586 PQH917488:PQH917586 QAD917488:QAD917586 QJZ917488:QJZ917586 QTV917488:QTV917586 RDR917488:RDR917586 RNN917488:RNN917586 RXJ917488:RXJ917586 SHF917488:SHF917586 SRB917488:SRB917586 TAX917488:TAX917586 TKT917488:TKT917586 TUP917488:TUP917586 UEL917488:UEL917586 UOH917488:UOH917586 UYD917488:UYD917586 VHZ917488:VHZ917586 VRV917488:VRV917586 WBR917488:WBR917586 WLN917488:WLN917586 WVJ917488:WVJ917586 B983024:B983122 IX983024:IX983122 ST983024:ST983122 ACP983024:ACP983122 AML983024:AML983122 AWH983024:AWH983122 BGD983024:BGD983122 BPZ983024:BPZ983122 BZV983024:BZV983122 CJR983024:CJR983122 CTN983024:CTN983122 DDJ983024:DDJ983122 DNF983024:DNF983122 DXB983024:DXB983122 EGX983024:EGX983122 EQT983024:EQT983122 FAP983024:FAP983122 FKL983024:FKL983122 FUH983024:FUH983122 GED983024:GED983122 GNZ983024:GNZ983122 GXV983024:GXV983122 HHR983024:HHR983122 HRN983024:HRN983122 IBJ983024:IBJ983122 ILF983024:ILF983122 IVB983024:IVB983122 JEX983024:JEX983122 JOT983024:JOT983122 JYP983024:JYP983122 KIL983024:KIL983122 KSH983024:KSH983122 LCD983024:LCD983122 LLZ983024:LLZ983122 LVV983024:LVV983122 MFR983024:MFR983122 MPN983024:MPN983122 MZJ983024:MZJ983122 NJF983024:NJF983122 NTB983024:NTB983122 OCX983024:OCX983122 OMT983024:OMT983122 OWP983024:OWP983122 PGL983024:PGL983122 PQH983024:PQH983122 QAD983024:QAD983122 QJZ983024:QJZ983122 QTV983024:QTV983122 RDR983024:RDR983122 RNN983024:RNN983122 RXJ983024:RXJ983122 SHF983024:SHF983122 SRB983024:SRB983122 TAX983024:TAX983122 TKT983024:TKT983122 TUP983024:TUP983122 UEL983024:UEL983122 UOH983024:UOH983122 UYD983024:UYD983122 VHZ983024:VHZ983122 VRV983024:VRV983122 WBR983024:WBR983122 WLN983024:WLN983122 WVJ983024:WVJ983122">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4" sqref="A4"/>
    </sheetView>
  </sheetViews>
  <sheetFormatPr defaultRowHeight="12.75" x14ac:dyDescent="0.2"/>
  <cols>
    <col min="1" max="1" width="16.140625" style="32" bestFit="1" customWidth="1"/>
    <col min="2" max="2" width="18.42578125" style="32" bestFit="1" customWidth="1"/>
    <col min="3" max="3" width="5.42578125" style="32" bestFit="1" customWidth="1"/>
    <col min="4" max="256" width="9.140625" style="9"/>
    <col min="257" max="257" width="20.5703125" style="9" customWidth="1"/>
    <col min="258" max="259" width="38.140625" style="9" customWidth="1"/>
    <col min="260" max="512" width="9.140625" style="9"/>
    <col min="513" max="513" width="20.5703125" style="9" customWidth="1"/>
    <col min="514" max="515" width="38.140625" style="9" customWidth="1"/>
    <col min="516" max="768" width="9.140625" style="9"/>
    <col min="769" max="769" width="20.5703125" style="9" customWidth="1"/>
    <col min="770" max="771" width="38.140625" style="9" customWidth="1"/>
    <col min="772" max="1024" width="9.140625" style="9"/>
    <col min="1025" max="1025" width="20.5703125" style="9" customWidth="1"/>
    <col min="1026" max="1027" width="38.140625" style="9" customWidth="1"/>
    <col min="1028" max="1280" width="9.140625" style="9"/>
    <col min="1281" max="1281" width="20.5703125" style="9" customWidth="1"/>
    <col min="1282" max="1283" width="38.140625" style="9" customWidth="1"/>
    <col min="1284" max="1536" width="9.140625" style="9"/>
    <col min="1537" max="1537" width="20.5703125" style="9" customWidth="1"/>
    <col min="1538" max="1539" width="38.140625" style="9" customWidth="1"/>
    <col min="1540" max="1792" width="9.140625" style="9"/>
    <col min="1793" max="1793" width="20.5703125" style="9" customWidth="1"/>
    <col min="1794" max="1795" width="38.140625" style="9" customWidth="1"/>
    <col min="1796" max="2048" width="9.140625" style="9"/>
    <col min="2049" max="2049" width="20.5703125" style="9" customWidth="1"/>
    <col min="2050" max="2051" width="38.140625" style="9" customWidth="1"/>
    <col min="2052" max="2304" width="9.140625" style="9"/>
    <col min="2305" max="2305" width="20.5703125" style="9" customWidth="1"/>
    <col min="2306" max="2307" width="38.140625" style="9" customWidth="1"/>
    <col min="2308" max="2560" width="9.140625" style="9"/>
    <col min="2561" max="2561" width="20.5703125" style="9" customWidth="1"/>
    <col min="2562" max="2563" width="38.140625" style="9" customWidth="1"/>
    <col min="2564" max="2816" width="9.140625" style="9"/>
    <col min="2817" max="2817" width="20.5703125" style="9" customWidth="1"/>
    <col min="2818" max="2819" width="38.140625" style="9" customWidth="1"/>
    <col min="2820" max="3072" width="9.140625" style="9"/>
    <col min="3073" max="3073" width="20.5703125" style="9" customWidth="1"/>
    <col min="3074" max="3075" width="38.140625" style="9" customWidth="1"/>
    <col min="3076" max="3328" width="9.140625" style="9"/>
    <col min="3329" max="3329" width="20.5703125" style="9" customWidth="1"/>
    <col min="3330" max="3331" width="38.140625" style="9" customWidth="1"/>
    <col min="3332" max="3584" width="9.140625" style="9"/>
    <col min="3585" max="3585" width="20.5703125" style="9" customWidth="1"/>
    <col min="3586" max="3587" width="38.140625" style="9" customWidth="1"/>
    <col min="3588" max="3840" width="9.140625" style="9"/>
    <col min="3841" max="3841" width="20.5703125" style="9" customWidth="1"/>
    <col min="3842" max="3843" width="38.140625" style="9" customWidth="1"/>
    <col min="3844" max="4096" width="9.140625" style="9"/>
    <col min="4097" max="4097" width="20.5703125" style="9" customWidth="1"/>
    <col min="4098" max="4099" width="38.140625" style="9" customWidth="1"/>
    <col min="4100" max="4352" width="9.140625" style="9"/>
    <col min="4353" max="4353" width="20.5703125" style="9" customWidth="1"/>
    <col min="4354" max="4355" width="38.140625" style="9" customWidth="1"/>
    <col min="4356" max="4608" width="9.140625" style="9"/>
    <col min="4609" max="4609" width="20.5703125" style="9" customWidth="1"/>
    <col min="4610" max="4611" width="38.140625" style="9" customWidth="1"/>
    <col min="4612" max="4864" width="9.140625" style="9"/>
    <col min="4865" max="4865" width="20.5703125" style="9" customWidth="1"/>
    <col min="4866" max="4867" width="38.140625" style="9" customWidth="1"/>
    <col min="4868" max="5120" width="9.140625" style="9"/>
    <col min="5121" max="5121" width="20.5703125" style="9" customWidth="1"/>
    <col min="5122" max="5123" width="38.140625" style="9" customWidth="1"/>
    <col min="5124" max="5376" width="9.140625" style="9"/>
    <col min="5377" max="5377" width="20.5703125" style="9" customWidth="1"/>
    <col min="5378" max="5379" width="38.140625" style="9" customWidth="1"/>
    <col min="5380" max="5632" width="9.140625" style="9"/>
    <col min="5633" max="5633" width="20.5703125" style="9" customWidth="1"/>
    <col min="5634" max="5635" width="38.140625" style="9" customWidth="1"/>
    <col min="5636" max="5888" width="9.140625" style="9"/>
    <col min="5889" max="5889" width="20.5703125" style="9" customWidth="1"/>
    <col min="5890" max="5891" width="38.140625" style="9" customWidth="1"/>
    <col min="5892" max="6144" width="9.140625" style="9"/>
    <col min="6145" max="6145" width="20.5703125" style="9" customWidth="1"/>
    <col min="6146" max="6147" width="38.140625" style="9" customWidth="1"/>
    <col min="6148" max="6400" width="9.140625" style="9"/>
    <col min="6401" max="6401" width="20.5703125" style="9" customWidth="1"/>
    <col min="6402" max="6403" width="38.140625" style="9" customWidth="1"/>
    <col min="6404" max="6656" width="9.140625" style="9"/>
    <col min="6657" max="6657" width="20.5703125" style="9" customWidth="1"/>
    <col min="6658" max="6659" width="38.140625" style="9" customWidth="1"/>
    <col min="6660" max="6912" width="9.140625" style="9"/>
    <col min="6913" max="6913" width="20.5703125" style="9" customWidth="1"/>
    <col min="6914" max="6915" width="38.140625" style="9" customWidth="1"/>
    <col min="6916" max="7168" width="9.140625" style="9"/>
    <col min="7169" max="7169" width="20.5703125" style="9" customWidth="1"/>
    <col min="7170" max="7171" width="38.140625" style="9" customWidth="1"/>
    <col min="7172" max="7424" width="9.140625" style="9"/>
    <col min="7425" max="7425" width="20.5703125" style="9" customWidth="1"/>
    <col min="7426" max="7427" width="38.140625" style="9" customWidth="1"/>
    <col min="7428" max="7680" width="9.140625" style="9"/>
    <col min="7681" max="7681" width="20.5703125" style="9" customWidth="1"/>
    <col min="7682" max="7683" width="38.140625" style="9" customWidth="1"/>
    <col min="7684" max="7936" width="9.140625" style="9"/>
    <col min="7937" max="7937" width="20.5703125" style="9" customWidth="1"/>
    <col min="7938" max="7939" width="38.140625" style="9" customWidth="1"/>
    <col min="7940" max="8192" width="9.140625" style="9"/>
    <col min="8193" max="8193" width="20.5703125" style="9" customWidth="1"/>
    <col min="8194" max="8195" width="38.140625" style="9" customWidth="1"/>
    <col min="8196" max="8448" width="9.140625" style="9"/>
    <col min="8449" max="8449" width="20.5703125" style="9" customWidth="1"/>
    <col min="8450" max="8451" width="38.140625" style="9" customWidth="1"/>
    <col min="8452" max="8704" width="9.140625" style="9"/>
    <col min="8705" max="8705" width="20.5703125" style="9" customWidth="1"/>
    <col min="8706" max="8707" width="38.140625" style="9" customWidth="1"/>
    <col min="8708" max="8960" width="9.140625" style="9"/>
    <col min="8961" max="8961" width="20.5703125" style="9" customWidth="1"/>
    <col min="8962" max="8963" width="38.140625" style="9" customWidth="1"/>
    <col min="8964" max="9216" width="9.140625" style="9"/>
    <col min="9217" max="9217" width="20.5703125" style="9" customWidth="1"/>
    <col min="9218" max="9219" width="38.140625" style="9" customWidth="1"/>
    <col min="9220" max="9472" width="9.140625" style="9"/>
    <col min="9473" max="9473" width="20.5703125" style="9" customWidth="1"/>
    <col min="9474" max="9475" width="38.140625" style="9" customWidth="1"/>
    <col min="9476" max="9728" width="9.140625" style="9"/>
    <col min="9729" max="9729" width="20.5703125" style="9" customWidth="1"/>
    <col min="9730" max="9731" width="38.140625" style="9" customWidth="1"/>
    <col min="9732" max="9984" width="9.140625" style="9"/>
    <col min="9985" max="9985" width="20.5703125" style="9" customWidth="1"/>
    <col min="9986" max="9987" width="38.140625" style="9" customWidth="1"/>
    <col min="9988" max="10240" width="9.140625" style="9"/>
    <col min="10241" max="10241" width="20.5703125" style="9" customWidth="1"/>
    <col min="10242" max="10243" width="38.140625" style="9" customWidth="1"/>
    <col min="10244" max="10496" width="9.140625" style="9"/>
    <col min="10497" max="10497" width="20.5703125" style="9" customWidth="1"/>
    <col min="10498" max="10499" width="38.140625" style="9" customWidth="1"/>
    <col min="10500" max="10752" width="9.140625" style="9"/>
    <col min="10753" max="10753" width="20.5703125" style="9" customWidth="1"/>
    <col min="10754" max="10755" width="38.140625" style="9" customWidth="1"/>
    <col min="10756" max="11008" width="9.140625" style="9"/>
    <col min="11009" max="11009" width="20.5703125" style="9" customWidth="1"/>
    <col min="11010" max="11011" width="38.140625" style="9" customWidth="1"/>
    <col min="11012" max="11264" width="9.140625" style="9"/>
    <col min="11265" max="11265" width="20.5703125" style="9" customWidth="1"/>
    <col min="11266" max="11267" width="38.140625" style="9" customWidth="1"/>
    <col min="11268" max="11520" width="9.140625" style="9"/>
    <col min="11521" max="11521" width="20.5703125" style="9" customWidth="1"/>
    <col min="11522" max="11523" width="38.140625" style="9" customWidth="1"/>
    <col min="11524" max="11776" width="9.140625" style="9"/>
    <col min="11777" max="11777" width="20.5703125" style="9" customWidth="1"/>
    <col min="11778" max="11779" width="38.140625" style="9" customWidth="1"/>
    <col min="11780" max="12032" width="9.140625" style="9"/>
    <col min="12033" max="12033" width="20.5703125" style="9" customWidth="1"/>
    <col min="12034" max="12035" width="38.140625" style="9" customWidth="1"/>
    <col min="12036" max="12288" width="9.140625" style="9"/>
    <col min="12289" max="12289" width="20.5703125" style="9" customWidth="1"/>
    <col min="12290" max="12291" width="38.140625" style="9" customWidth="1"/>
    <col min="12292" max="12544" width="9.140625" style="9"/>
    <col min="12545" max="12545" width="20.5703125" style="9" customWidth="1"/>
    <col min="12546" max="12547" width="38.140625" style="9" customWidth="1"/>
    <col min="12548" max="12800" width="9.140625" style="9"/>
    <col min="12801" max="12801" width="20.5703125" style="9" customWidth="1"/>
    <col min="12802" max="12803" width="38.140625" style="9" customWidth="1"/>
    <col min="12804" max="13056" width="9.140625" style="9"/>
    <col min="13057" max="13057" width="20.5703125" style="9" customWidth="1"/>
    <col min="13058" max="13059" width="38.140625" style="9" customWidth="1"/>
    <col min="13060" max="13312" width="9.140625" style="9"/>
    <col min="13313" max="13313" width="20.5703125" style="9" customWidth="1"/>
    <col min="13314" max="13315" width="38.140625" style="9" customWidth="1"/>
    <col min="13316" max="13568" width="9.140625" style="9"/>
    <col min="13569" max="13569" width="20.5703125" style="9" customWidth="1"/>
    <col min="13570" max="13571" width="38.140625" style="9" customWidth="1"/>
    <col min="13572" max="13824" width="9.140625" style="9"/>
    <col min="13825" max="13825" width="20.5703125" style="9" customWidth="1"/>
    <col min="13826" max="13827" width="38.140625" style="9" customWidth="1"/>
    <col min="13828" max="14080" width="9.140625" style="9"/>
    <col min="14081" max="14081" width="20.5703125" style="9" customWidth="1"/>
    <col min="14082" max="14083" width="38.140625" style="9" customWidth="1"/>
    <col min="14084" max="14336" width="9.140625" style="9"/>
    <col min="14337" max="14337" width="20.5703125" style="9" customWidth="1"/>
    <col min="14338" max="14339" width="38.140625" style="9" customWidth="1"/>
    <col min="14340" max="14592" width="9.140625" style="9"/>
    <col min="14593" max="14593" width="20.5703125" style="9" customWidth="1"/>
    <col min="14594" max="14595" width="38.140625" style="9" customWidth="1"/>
    <col min="14596" max="14848" width="9.140625" style="9"/>
    <col min="14849" max="14849" width="20.5703125" style="9" customWidth="1"/>
    <col min="14850" max="14851" width="38.140625" style="9" customWidth="1"/>
    <col min="14852" max="15104" width="9.140625" style="9"/>
    <col min="15105" max="15105" width="20.5703125" style="9" customWidth="1"/>
    <col min="15106" max="15107" width="38.140625" style="9" customWidth="1"/>
    <col min="15108" max="15360" width="9.140625" style="9"/>
    <col min="15361" max="15361" width="20.5703125" style="9" customWidth="1"/>
    <col min="15362" max="15363" width="38.140625" style="9" customWidth="1"/>
    <col min="15364" max="15616" width="9.140625" style="9"/>
    <col min="15617" max="15617" width="20.5703125" style="9" customWidth="1"/>
    <col min="15618" max="15619" width="38.140625" style="9" customWidth="1"/>
    <col min="15620" max="15872" width="9.140625" style="9"/>
    <col min="15873" max="15873" width="20.5703125" style="9" customWidth="1"/>
    <col min="15874" max="15875" width="38.140625" style="9" customWidth="1"/>
    <col min="15876" max="16128" width="9.140625" style="9"/>
    <col min="16129" max="16129" width="20.5703125" style="9" customWidth="1"/>
    <col min="16130" max="16131" width="38.140625" style="9" customWidth="1"/>
    <col min="16132" max="16384" width="9.140625" style="9"/>
  </cols>
  <sheetData>
    <row r="1" spans="1:3" x14ac:dyDescent="0.2">
      <c r="A1" s="2" t="s">
        <v>32</v>
      </c>
      <c r="B1" s="2" t="s">
        <v>7</v>
      </c>
      <c r="C1" s="2" t="s">
        <v>30</v>
      </c>
    </row>
    <row r="2" spans="1:3" x14ac:dyDescent="0.2">
      <c r="A2" s="32" t="s">
        <v>97</v>
      </c>
      <c r="B2" s="17" t="s">
        <v>74</v>
      </c>
      <c r="C2" s="32" t="s">
        <v>53</v>
      </c>
    </row>
    <row r="3" spans="1:3" x14ac:dyDescent="0.2">
      <c r="A3" s="32" t="s">
        <v>106</v>
      </c>
      <c r="B3" s="54" t="s">
        <v>178</v>
      </c>
      <c r="C3" s="32" t="s">
        <v>229</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G27" sqref="G27"/>
    </sheetView>
  </sheetViews>
  <sheetFormatPr defaultRowHeight="12.75" x14ac:dyDescent="0.2"/>
  <cols>
    <col min="1" max="1" width="3.7109375" style="52" customWidth="1"/>
    <col min="2" max="2" width="18.85546875" style="109" bestFit="1" customWidth="1"/>
    <col min="3" max="3" width="22.5703125" style="52" customWidth="1"/>
    <col min="4" max="4" width="3" style="52" customWidth="1"/>
    <col min="5" max="5" width="4.85546875" style="52" customWidth="1"/>
    <col min="6" max="6" width="15.42578125" style="52" bestFit="1" customWidth="1"/>
    <col min="7" max="7" width="11.7109375" style="52" bestFit="1" customWidth="1"/>
    <col min="8" max="8" width="13.42578125" style="52" bestFit="1" customWidth="1"/>
    <col min="9" max="9" width="15.85546875" style="52" bestFit="1" customWidth="1"/>
    <col min="10" max="11" width="14.85546875" style="52" bestFit="1" customWidth="1"/>
    <col min="12" max="14" width="14.85546875" style="52" customWidth="1"/>
    <col min="15" max="15" width="3.42578125" style="52" customWidth="1"/>
    <col min="16" max="256" width="9.140625" style="52"/>
    <col min="257" max="257" width="3.7109375" style="52" customWidth="1"/>
    <col min="258" max="258" width="18.85546875" style="52" bestFit="1" customWidth="1"/>
    <col min="259" max="259" width="22.5703125" style="52" customWidth="1"/>
    <col min="260" max="260" width="3" style="52" customWidth="1"/>
    <col min="261" max="261" width="4.85546875" style="52" customWidth="1"/>
    <col min="262" max="262" width="15.42578125" style="52" bestFit="1" customWidth="1"/>
    <col min="263" max="263" width="11.7109375" style="52" bestFit="1" customWidth="1"/>
    <col min="264" max="264" width="13.42578125" style="52" bestFit="1" customWidth="1"/>
    <col min="265" max="265" width="15.85546875" style="52" bestFit="1" customWidth="1"/>
    <col min="266" max="267" width="14.85546875" style="52" bestFit="1" customWidth="1"/>
    <col min="268" max="270" width="14.85546875" style="52" customWidth="1"/>
    <col min="271" max="271" width="3.42578125" style="52" customWidth="1"/>
    <col min="272" max="512" width="9.140625" style="52"/>
    <col min="513" max="513" width="3.7109375" style="52" customWidth="1"/>
    <col min="514" max="514" width="18.85546875" style="52" bestFit="1" customWidth="1"/>
    <col min="515" max="515" width="22.5703125" style="52" customWidth="1"/>
    <col min="516" max="516" width="3" style="52" customWidth="1"/>
    <col min="517" max="517" width="4.85546875" style="52" customWidth="1"/>
    <col min="518" max="518" width="15.42578125" style="52" bestFit="1" customWidth="1"/>
    <col min="519" max="519" width="11.7109375" style="52" bestFit="1" customWidth="1"/>
    <col min="520" max="520" width="13.42578125" style="52" bestFit="1" customWidth="1"/>
    <col min="521" max="521" width="15.85546875" style="52" bestFit="1" customWidth="1"/>
    <col min="522" max="523" width="14.85546875" style="52" bestFit="1" customWidth="1"/>
    <col min="524" max="526" width="14.85546875" style="52" customWidth="1"/>
    <col min="527" max="527" width="3.42578125" style="52" customWidth="1"/>
    <col min="528" max="768" width="9.140625" style="52"/>
    <col min="769" max="769" width="3.7109375" style="52" customWidth="1"/>
    <col min="770" max="770" width="18.85546875" style="52" bestFit="1" customWidth="1"/>
    <col min="771" max="771" width="22.5703125" style="52" customWidth="1"/>
    <col min="772" max="772" width="3" style="52" customWidth="1"/>
    <col min="773" max="773" width="4.85546875" style="52" customWidth="1"/>
    <col min="774" max="774" width="15.42578125" style="52" bestFit="1" customWidth="1"/>
    <col min="775" max="775" width="11.7109375" style="52" bestFit="1" customWidth="1"/>
    <col min="776" max="776" width="13.42578125" style="52" bestFit="1" customWidth="1"/>
    <col min="777" max="777" width="15.85546875" style="52" bestFit="1" customWidth="1"/>
    <col min="778" max="779" width="14.85546875" style="52" bestFit="1" customWidth="1"/>
    <col min="780" max="782" width="14.85546875" style="52" customWidth="1"/>
    <col min="783" max="783" width="3.42578125" style="52" customWidth="1"/>
    <col min="784" max="1024" width="9.140625" style="52"/>
    <col min="1025" max="1025" width="3.7109375" style="52" customWidth="1"/>
    <col min="1026" max="1026" width="18.85546875" style="52" bestFit="1" customWidth="1"/>
    <col min="1027" max="1027" width="22.5703125" style="52" customWidth="1"/>
    <col min="1028" max="1028" width="3" style="52" customWidth="1"/>
    <col min="1029" max="1029" width="4.85546875" style="52" customWidth="1"/>
    <col min="1030" max="1030" width="15.42578125" style="52" bestFit="1" customWidth="1"/>
    <col min="1031" max="1031" width="11.7109375" style="52" bestFit="1" customWidth="1"/>
    <col min="1032" max="1032" width="13.42578125" style="52" bestFit="1" customWidth="1"/>
    <col min="1033" max="1033" width="15.85546875" style="52" bestFit="1" customWidth="1"/>
    <col min="1034" max="1035" width="14.85546875" style="52" bestFit="1" customWidth="1"/>
    <col min="1036" max="1038" width="14.85546875" style="52" customWidth="1"/>
    <col min="1039" max="1039" width="3.42578125" style="52" customWidth="1"/>
    <col min="1040" max="1280" width="9.140625" style="52"/>
    <col min="1281" max="1281" width="3.7109375" style="52" customWidth="1"/>
    <col min="1282" max="1282" width="18.85546875" style="52" bestFit="1" customWidth="1"/>
    <col min="1283" max="1283" width="22.5703125" style="52" customWidth="1"/>
    <col min="1284" max="1284" width="3" style="52" customWidth="1"/>
    <col min="1285" max="1285" width="4.85546875" style="52" customWidth="1"/>
    <col min="1286" max="1286" width="15.42578125" style="52" bestFit="1" customWidth="1"/>
    <col min="1287" max="1287" width="11.7109375" style="52" bestFit="1" customWidth="1"/>
    <col min="1288" max="1288" width="13.42578125" style="52" bestFit="1" customWidth="1"/>
    <col min="1289" max="1289" width="15.85546875" style="52" bestFit="1" customWidth="1"/>
    <col min="1290" max="1291" width="14.85546875" style="52" bestFit="1" customWidth="1"/>
    <col min="1292" max="1294" width="14.85546875" style="52" customWidth="1"/>
    <col min="1295" max="1295" width="3.42578125" style="52" customWidth="1"/>
    <col min="1296" max="1536" width="9.140625" style="52"/>
    <col min="1537" max="1537" width="3.7109375" style="52" customWidth="1"/>
    <col min="1538" max="1538" width="18.85546875" style="52" bestFit="1" customWidth="1"/>
    <col min="1539" max="1539" width="22.5703125" style="52" customWidth="1"/>
    <col min="1540" max="1540" width="3" style="52" customWidth="1"/>
    <col min="1541" max="1541" width="4.85546875" style="52" customWidth="1"/>
    <col min="1542" max="1542" width="15.42578125" style="52" bestFit="1" customWidth="1"/>
    <col min="1543" max="1543" width="11.7109375" style="52" bestFit="1" customWidth="1"/>
    <col min="1544" max="1544" width="13.42578125" style="52" bestFit="1" customWidth="1"/>
    <col min="1545" max="1545" width="15.85546875" style="52" bestFit="1" customWidth="1"/>
    <col min="1546" max="1547" width="14.85546875" style="52" bestFit="1" customWidth="1"/>
    <col min="1548" max="1550" width="14.85546875" style="52" customWidth="1"/>
    <col min="1551" max="1551" width="3.42578125" style="52" customWidth="1"/>
    <col min="1552" max="1792" width="9.140625" style="52"/>
    <col min="1793" max="1793" width="3.7109375" style="52" customWidth="1"/>
    <col min="1794" max="1794" width="18.85546875" style="52" bestFit="1" customWidth="1"/>
    <col min="1795" max="1795" width="22.5703125" style="52" customWidth="1"/>
    <col min="1796" max="1796" width="3" style="52" customWidth="1"/>
    <col min="1797" max="1797" width="4.85546875" style="52" customWidth="1"/>
    <col min="1798" max="1798" width="15.42578125" style="52" bestFit="1" customWidth="1"/>
    <col min="1799" max="1799" width="11.7109375" style="52" bestFit="1" customWidth="1"/>
    <col min="1800" max="1800" width="13.42578125" style="52" bestFit="1" customWidth="1"/>
    <col min="1801" max="1801" width="15.85546875" style="52" bestFit="1" customWidth="1"/>
    <col min="1802" max="1803" width="14.85546875" style="52" bestFit="1" customWidth="1"/>
    <col min="1804" max="1806" width="14.85546875" style="52" customWidth="1"/>
    <col min="1807" max="1807" width="3.42578125" style="52" customWidth="1"/>
    <col min="1808" max="2048" width="9.140625" style="52"/>
    <col min="2049" max="2049" width="3.7109375" style="52" customWidth="1"/>
    <col min="2050" max="2050" width="18.85546875" style="52" bestFit="1" customWidth="1"/>
    <col min="2051" max="2051" width="22.5703125" style="52" customWidth="1"/>
    <col min="2052" max="2052" width="3" style="52" customWidth="1"/>
    <col min="2053" max="2053" width="4.85546875" style="52" customWidth="1"/>
    <col min="2054" max="2054" width="15.42578125" style="52" bestFit="1" customWidth="1"/>
    <col min="2055" max="2055" width="11.7109375" style="52" bestFit="1" customWidth="1"/>
    <col min="2056" max="2056" width="13.42578125" style="52" bestFit="1" customWidth="1"/>
    <col min="2057" max="2057" width="15.85546875" style="52" bestFit="1" customWidth="1"/>
    <col min="2058" max="2059" width="14.85546875" style="52" bestFit="1" customWidth="1"/>
    <col min="2060" max="2062" width="14.85546875" style="52" customWidth="1"/>
    <col min="2063" max="2063" width="3.42578125" style="52" customWidth="1"/>
    <col min="2064" max="2304" width="9.140625" style="52"/>
    <col min="2305" max="2305" width="3.7109375" style="52" customWidth="1"/>
    <col min="2306" max="2306" width="18.85546875" style="52" bestFit="1" customWidth="1"/>
    <col min="2307" max="2307" width="22.5703125" style="52" customWidth="1"/>
    <col min="2308" max="2308" width="3" style="52" customWidth="1"/>
    <col min="2309" max="2309" width="4.85546875" style="52" customWidth="1"/>
    <col min="2310" max="2310" width="15.42578125" style="52" bestFit="1" customWidth="1"/>
    <col min="2311" max="2311" width="11.7109375" style="52" bestFit="1" customWidth="1"/>
    <col min="2312" max="2312" width="13.42578125" style="52" bestFit="1" customWidth="1"/>
    <col min="2313" max="2313" width="15.85546875" style="52" bestFit="1" customWidth="1"/>
    <col min="2314" max="2315" width="14.85546875" style="52" bestFit="1" customWidth="1"/>
    <col min="2316" max="2318" width="14.85546875" style="52" customWidth="1"/>
    <col min="2319" max="2319" width="3.42578125" style="52" customWidth="1"/>
    <col min="2320" max="2560" width="9.140625" style="52"/>
    <col min="2561" max="2561" width="3.7109375" style="52" customWidth="1"/>
    <col min="2562" max="2562" width="18.85546875" style="52" bestFit="1" customWidth="1"/>
    <col min="2563" max="2563" width="22.5703125" style="52" customWidth="1"/>
    <col min="2564" max="2564" width="3" style="52" customWidth="1"/>
    <col min="2565" max="2565" width="4.85546875" style="52" customWidth="1"/>
    <col min="2566" max="2566" width="15.42578125" style="52" bestFit="1" customWidth="1"/>
    <col min="2567" max="2567" width="11.7109375" style="52" bestFit="1" customWidth="1"/>
    <col min="2568" max="2568" width="13.42578125" style="52" bestFit="1" customWidth="1"/>
    <col min="2569" max="2569" width="15.85546875" style="52" bestFit="1" customWidth="1"/>
    <col min="2570" max="2571" width="14.85546875" style="52" bestFit="1" customWidth="1"/>
    <col min="2572" max="2574" width="14.85546875" style="52" customWidth="1"/>
    <col min="2575" max="2575" width="3.42578125" style="52" customWidth="1"/>
    <col min="2576" max="2816" width="9.140625" style="52"/>
    <col min="2817" max="2817" width="3.7109375" style="52" customWidth="1"/>
    <col min="2818" max="2818" width="18.85546875" style="52" bestFit="1" customWidth="1"/>
    <col min="2819" max="2819" width="22.5703125" style="52" customWidth="1"/>
    <col min="2820" max="2820" width="3" style="52" customWidth="1"/>
    <col min="2821" max="2821" width="4.85546875" style="52" customWidth="1"/>
    <col min="2822" max="2822" width="15.42578125" style="52" bestFit="1" customWidth="1"/>
    <col min="2823" max="2823" width="11.7109375" style="52" bestFit="1" customWidth="1"/>
    <col min="2824" max="2824" width="13.42578125" style="52" bestFit="1" customWidth="1"/>
    <col min="2825" max="2825" width="15.85546875" style="52" bestFit="1" customWidth="1"/>
    <col min="2826" max="2827" width="14.85546875" style="52" bestFit="1" customWidth="1"/>
    <col min="2828" max="2830" width="14.85546875" style="52" customWidth="1"/>
    <col min="2831" max="2831" width="3.42578125" style="52" customWidth="1"/>
    <col min="2832" max="3072" width="9.140625" style="52"/>
    <col min="3073" max="3073" width="3.7109375" style="52" customWidth="1"/>
    <col min="3074" max="3074" width="18.85546875" style="52" bestFit="1" customWidth="1"/>
    <col min="3075" max="3075" width="22.5703125" style="52" customWidth="1"/>
    <col min="3076" max="3076" width="3" style="52" customWidth="1"/>
    <col min="3077" max="3077" width="4.85546875" style="52" customWidth="1"/>
    <col min="3078" max="3078" width="15.42578125" style="52" bestFit="1" customWidth="1"/>
    <col min="3079" max="3079" width="11.7109375" style="52" bestFit="1" customWidth="1"/>
    <col min="3080" max="3080" width="13.42578125" style="52" bestFit="1" customWidth="1"/>
    <col min="3081" max="3081" width="15.85546875" style="52" bestFit="1" customWidth="1"/>
    <col min="3082" max="3083" width="14.85546875" style="52" bestFit="1" customWidth="1"/>
    <col min="3084" max="3086" width="14.85546875" style="52" customWidth="1"/>
    <col min="3087" max="3087" width="3.42578125" style="52" customWidth="1"/>
    <col min="3088" max="3328" width="9.140625" style="52"/>
    <col min="3329" max="3329" width="3.7109375" style="52" customWidth="1"/>
    <col min="3330" max="3330" width="18.85546875" style="52" bestFit="1" customWidth="1"/>
    <col min="3331" max="3331" width="22.5703125" style="52" customWidth="1"/>
    <col min="3332" max="3332" width="3" style="52" customWidth="1"/>
    <col min="3333" max="3333" width="4.85546875" style="52" customWidth="1"/>
    <col min="3334" max="3334" width="15.42578125" style="52" bestFit="1" customWidth="1"/>
    <col min="3335" max="3335" width="11.7109375" style="52" bestFit="1" customWidth="1"/>
    <col min="3336" max="3336" width="13.42578125" style="52" bestFit="1" customWidth="1"/>
    <col min="3337" max="3337" width="15.85546875" style="52" bestFit="1" customWidth="1"/>
    <col min="3338" max="3339" width="14.85546875" style="52" bestFit="1" customWidth="1"/>
    <col min="3340" max="3342" width="14.85546875" style="52" customWidth="1"/>
    <col min="3343" max="3343" width="3.42578125" style="52" customWidth="1"/>
    <col min="3344" max="3584" width="9.140625" style="52"/>
    <col min="3585" max="3585" width="3.7109375" style="52" customWidth="1"/>
    <col min="3586" max="3586" width="18.85546875" style="52" bestFit="1" customWidth="1"/>
    <col min="3587" max="3587" width="22.5703125" style="52" customWidth="1"/>
    <col min="3588" max="3588" width="3" style="52" customWidth="1"/>
    <col min="3589" max="3589" width="4.85546875" style="52" customWidth="1"/>
    <col min="3590" max="3590" width="15.42578125" style="52" bestFit="1" customWidth="1"/>
    <col min="3591" max="3591" width="11.7109375" style="52" bestFit="1" customWidth="1"/>
    <col min="3592" max="3592" width="13.42578125" style="52" bestFit="1" customWidth="1"/>
    <col min="3593" max="3593" width="15.85546875" style="52" bestFit="1" customWidth="1"/>
    <col min="3594" max="3595" width="14.85546875" style="52" bestFit="1" customWidth="1"/>
    <col min="3596" max="3598" width="14.85546875" style="52" customWidth="1"/>
    <col min="3599" max="3599" width="3.42578125" style="52" customWidth="1"/>
    <col min="3600" max="3840" width="9.140625" style="52"/>
    <col min="3841" max="3841" width="3.7109375" style="52" customWidth="1"/>
    <col min="3842" max="3842" width="18.85546875" style="52" bestFit="1" customWidth="1"/>
    <col min="3843" max="3843" width="22.5703125" style="52" customWidth="1"/>
    <col min="3844" max="3844" width="3" style="52" customWidth="1"/>
    <col min="3845" max="3845" width="4.85546875" style="52" customWidth="1"/>
    <col min="3846" max="3846" width="15.42578125" style="52" bestFit="1" customWidth="1"/>
    <col min="3847" max="3847" width="11.7109375" style="52" bestFit="1" customWidth="1"/>
    <col min="3848" max="3848" width="13.42578125" style="52" bestFit="1" customWidth="1"/>
    <col min="3849" max="3849" width="15.85546875" style="52" bestFit="1" customWidth="1"/>
    <col min="3850" max="3851" width="14.85546875" style="52" bestFit="1" customWidth="1"/>
    <col min="3852" max="3854" width="14.85546875" style="52" customWidth="1"/>
    <col min="3855" max="3855" width="3.42578125" style="52" customWidth="1"/>
    <col min="3856" max="4096" width="9.140625" style="52"/>
    <col min="4097" max="4097" width="3.7109375" style="52" customWidth="1"/>
    <col min="4098" max="4098" width="18.85546875" style="52" bestFit="1" customWidth="1"/>
    <col min="4099" max="4099" width="22.5703125" style="52" customWidth="1"/>
    <col min="4100" max="4100" width="3" style="52" customWidth="1"/>
    <col min="4101" max="4101" width="4.85546875" style="52" customWidth="1"/>
    <col min="4102" max="4102" width="15.42578125" style="52" bestFit="1" customWidth="1"/>
    <col min="4103" max="4103" width="11.7109375" style="52" bestFit="1" customWidth="1"/>
    <col min="4104" max="4104" width="13.42578125" style="52" bestFit="1" customWidth="1"/>
    <col min="4105" max="4105" width="15.85546875" style="52" bestFit="1" customWidth="1"/>
    <col min="4106" max="4107" width="14.85546875" style="52" bestFit="1" customWidth="1"/>
    <col min="4108" max="4110" width="14.85546875" style="52" customWidth="1"/>
    <col min="4111" max="4111" width="3.42578125" style="52" customWidth="1"/>
    <col min="4112" max="4352" width="9.140625" style="52"/>
    <col min="4353" max="4353" width="3.7109375" style="52" customWidth="1"/>
    <col min="4354" max="4354" width="18.85546875" style="52" bestFit="1" customWidth="1"/>
    <col min="4355" max="4355" width="22.5703125" style="52" customWidth="1"/>
    <col min="4356" max="4356" width="3" style="52" customWidth="1"/>
    <col min="4357" max="4357" width="4.85546875" style="52" customWidth="1"/>
    <col min="4358" max="4358" width="15.42578125" style="52" bestFit="1" customWidth="1"/>
    <col min="4359" max="4359" width="11.7109375" style="52" bestFit="1" customWidth="1"/>
    <col min="4360" max="4360" width="13.42578125" style="52" bestFit="1" customWidth="1"/>
    <col min="4361" max="4361" width="15.85546875" style="52" bestFit="1" customWidth="1"/>
    <col min="4362" max="4363" width="14.85546875" style="52" bestFit="1" customWidth="1"/>
    <col min="4364" max="4366" width="14.85546875" style="52" customWidth="1"/>
    <col min="4367" max="4367" width="3.42578125" style="52" customWidth="1"/>
    <col min="4368" max="4608" width="9.140625" style="52"/>
    <col min="4609" max="4609" width="3.7109375" style="52" customWidth="1"/>
    <col min="4610" max="4610" width="18.85546875" style="52" bestFit="1" customWidth="1"/>
    <col min="4611" max="4611" width="22.5703125" style="52" customWidth="1"/>
    <col min="4612" max="4612" width="3" style="52" customWidth="1"/>
    <col min="4613" max="4613" width="4.85546875" style="52" customWidth="1"/>
    <col min="4614" max="4614" width="15.42578125" style="52" bestFit="1" customWidth="1"/>
    <col min="4615" max="4615" width="11.7109375" style="52" bestFit="1" customWidth="1"/>
    <col min="4616" max="4616" width="13.42578125" style="52" bestFit="1" customWidth="1"/>
    <col min="4617" max="4617" width="15.85546875" style="52" bestFit="1" customWidth="1"/>
    <col min="4618" max="4619" width="14.85546875" style="52" bestFit="1" customWidth="1"/>
    <col min="4620" max="4622" width="14.85546875" style="52" customWidth="1"/>
    <col min="4623" max="4623" width="3.42578125" style="52" customWidth="1"/>
    <col min="4624" max="4864" width="9.140625" style="52"/>
    <col min="4865" max="4865" width="3.7109375" style="52" customWidth="1"/>
    <col min="4866" max="4866" width="18.85546875" style="52" bestFit="1" customWidth="1"/>
    <col min="4867" max="4867" width="22.5703125" style="52" customWidth="1"/>
    <col min="4868" max="4868" width="3" style="52" customWidth="1"/>
    <col min="4869" max="4869" width="4.85546875" style="52" customWidth="1"/>
    <col min="4870" max="4870" width="15.42578125" style="52" bestFit="1" customWidth="1"/>
    <col min="4871" max="4871" width="11.7109375" style="52" bestFit="1" customWidth="1"/>
    <col min="4872" max="4872" width="13.42578125" style="52" bestFit="1" customWidth="1"/>
    <col min="4873" max="4873" width="15.85546875" style="52" bestFit="1" customWidth="1"/>
    <col min="4874" max="4875" width="14.85546875" style="52" bestFit="1" customWidth="1"/>
    <col min="4876" max="4878" width="14.85546875" style="52" customWidth="1"/>
    <col min="4879" max="4879" width="3.42578125" style="52" customWidth="1"/>
    <col min="4880" max="5120" width="9.140625" style="52"/>
    <col min="5121" max="5121" width="3.7109375" style="52" customWidth="1"/>
    <col min="5122" max="5122" width="18.85546875" style="52" bestFit="1" customWidth="1"/>
    <col min="5123" max="5123" width="22.5703125" style="52" customWidth="1"/>
    <col min="5124" max="5124" width="3" style="52" customWidth="1"/>
    <col min="5125" max="5125" width="4.85546875" style="52" customWidth="1"/>
    <col min="5126" max="5126" width="15.42578125" style="52" bestFit="1" customWidth="1"/>
    <col min="5127" max="5127" width="11.7109375" style="52" bestFit="1" customWidth="1"/>
    <col min="5128" max="5128" width="13.42578125" style="52" bestFit="1" customWidth="1"/>
    <col min="5129" max="5129" width="15.85546875" style="52" bestFit="1" customWidth="1"/>
    <col min="5130" max="5131" width="14.85546875" style="52" bestFit="1" customWidth="1"/>
    <col min="5132" max="5134" width="14.85546875" style="52" customWidth="1"/>
    <col min="5135" max="5135" width="3.42578125" style="52" customWidth="1"/>
    <col min="5136" max="5376" width="9.140625" style="52"/>
    <col min="5377" max="5377" width="3.7109375" style="52" customWidth="1"/>
    <col min="5378" max="5378" width="18.85546875" style="52" bestFit="1" customWidth="1"/>
    <col min="5379" max="5379" width="22.5703125" style="52" customWidth="1"/>
    <col min="5380" max="5380" width="3" style="52" customWidth="1"/>
    <col min="5381" max="5381" width="4.85546875" style="52" customWidth="1"/>
    <col min="5382" max="5382" width="15.42578125" style="52" bestFit="1" customWidth="1"/>
    <col min="5383" max="5383" width="11.7109375" style="52" bestFit="1" customWidth="1"/>
    <col min="5384" max="5384" width="13.42578125" style="52" bestFit="1" customWidth="1"/>
    <col min="5385" max="5385" width="15.85546875" style="52" bestFit="1" customWidth="1"/>
    <col min="5386" max="5387" width="14.85546875" style="52" bestFit="1" customWidth="1"/>
    <col min="5388" max="5390" width="14.85546875" style="52" customWidth="1"/>
    <col min="5391" max="5391" width="3.42578125" style="52" customWidth="1"/>
    <col min="5392" max="5632" width="9.140625" style="52"/>
    <col min="5633" max="5633" width="3.7109375" style="52" customWidth="1"/>
    <col min="5634" max="5634" width="18.85546875" style="52" bestFit="1" customWidth="1"/>
    <col min="5635" max="5635" width="22.5703125" style="52" customWidth="1"/>
    <col min="5636" max="5636" width="3" style="52" customWidth="1"/>
    <col min="5637" max="5637" width="4.85546875" style="52" customWidth="1"/>
    <col min="5638" max="5638" width="15.42578125" style="52" bestFit="1" customWidth="1"/>
    <col min="5639" max="5639" width="11.7109375" style="52" bestFit="1" customWidth="1"/>
    <col min="5640" max="5640" width="13.42578125" style="52" bestFit="1" customWidth="1"/>
    <col min="5641" max="5641" width="15.85546875" style="52" bestFit="1" customWidth="1"/>
    <col min="5642" max="5643" width="14.85546875" style="52" bestFit="1" customWidth="1"/>
    <col min="5644" max="5646" width="14.85546875" style="52" customWidth="1"/>
    <col min="5647" max="5647" width="3.42578125" style="52" customWidth="1"/>
    <col min="5648" max="5888" width="9.140625" style="52"/>
    <col min="5889" max="5889" width="3.7109375" style="52" customWidth="1"/>
    <col min="5890" max="5890" width="18.85546875" style="52" bestFit="1" customWidth="1"/>
    <col min="5891" max="5891" width="22.5703125" style="52" customWidth="1"/>
    <col min="5892" max="5892" width="3" style="52" customWidth="1"/>
    <col min="5893" max="5893" width="4.85546875" style="52" customWidth="1"/>
    <col min="5894" max="5894" width="15.42578125" style="52" bestFit="1" customWidth="1"/>
    <col min="5895" max="5895" width="11.7109375" style="52" bestFit="1" customWidth="1"/>
    <col min="5896" max="5896" width="13.42578125" style="52" bestFit="1" customWidth="1"/>
    <col min="5897" max="5897" width="15.85546875" style="52" bestFit="1" customWidth="1"/>
    <col min="5898" max="5899" width="14.85546875" style="52" bestFit="1" customWidth="1"/>
    <col min="5900" max="5902" width="14.85546875" style="52" customWidth="1"/>
    <col min="5903" max="5903" width="3.42578125" style="52" customWidth="1"/>
    <col min="5904" max="6144" width="9.140625" style="52"/>
    <col min="6145" max="6145" width="3.7109375" style="52" customWidth="1"/>
    <col min="6146" max="6146" width="18.85546875" style="52" bestFit="1" customWidth="1"/>
    <col min="6147" max="6147" width="22.5703125" style="52" customWidth="1"/>
    <col min="6148" max="6148" width="3" style="52" customWidth="1"/>
    <col min="6149" max="6149" width="4.85546875" style="52" customWidth="1"/>
    <col min="6150" max="6150" width="15.42578125" style="52" bestFit="1" customWidth="1"/>
    <col min="6151" max="6151" width="11.7109375" style="52" bestFit="1" customWidth="1"/>
    <col min="6152" max="6152" width="13.42578125" style="52" bestFit="1" customWidth="1"/>
    <col min="6153" max="6153" width="15.85546875" style="52" bestFit="1" customWidth="1"/>
    <col min="6154" max="6155" width="14.85546875" style="52" bestFit="1" customWidth="1"/>
    <col min="6156" max="6158" width="14.85546875" style="52" customWidth="1"/>
    <col min="6159" max="6159" width="3.42578125" style="52" customWidth="1"/>
    <col min="6160" max="6400" width="9.140625" style="52"/>
    <col min="6401" max="6401" width="3.7109375" style="52" customWidth="1"/>
    <col min="6402" max="6402" width="18.85546875" style="52" bestFit="1" customWidth="1"/>
    <col min="6403" max="6403" width="22.5703125" style="52" customWidth="1"/>
    <col min="6404" max="6404" width="3" style="52" customWidth="1"/>
    <col min="6405" max="6405" width="4.85546875" style="52" customWidth="1"/>
    <col min="6406" max="6406" width="15.42578125" style="52" bestFit="1" customWidth="1"/>
    <col min="6407" max="6407" width="11.7109375" style="52" bestFit="1" customWidth="1"/>
    <col min="6408" max="6408" width="13.42578125" style="52" bestFit="1" customWidth="1"/>
    <col min="6409" max="6409" width="15.85546875" style="52" bestFit="1" customWidth="1"/>
    <col min="6410" max="6411" width="14.85546875" style="52" bestFit="1" customWidth="1"/>
    <col min="6412" max="6414" width="14.85546875" style="52" customWidth="1"/>
    <col min="6415" max="6415" width="3.42578125" style="52" customWidth="1"/>
    <col min="6416" max="6656" width="9.140625" style="52"/>
    <col min="6657" max="6657" width="3.7109375" style="52" customWidth="1"/>
    <col min="6658" max="6658" width="18.85546875" style="52" bestFit="1" customWidth="1"/>
    <col min="6659" max="6659" width="22.5703125" style="52" customWidth="1"/>
    <col min="6660" max="6660" width="3" style="52" customWidth="1"/>
    <col min="6661" max="6661" width="4.85546875" style="52" customWidth="1"/>
    <col min="6662" max="6662" width="15.42578125" style="52" bestFit="1" customWidth="1"/>
    <col min="6663" max="6663" width="11.7109375" style="52" bestFit="1" customWidth="1"/>
    <col min="6664" max="6664" width="13.42578125" style="52" bestFit="1" customWidth="1"/>
    <col min="6665" max="6665" width="15.85546875" style="52" bestFit="1" customWidth="1"/>
    <col min="6666" max="6667" width="14.85546875" style="52" bestFit="1" customWidth="1"/>
    <col min="6668" max="6670" width="14.85546875" style="52" customWidth="1"/>
    <col min="6671" max="6671" width="3.42578125" style="52" customWidth="1"/>
    <col min="6672" max="6912" width="9.140625" style="52"/>
    <col min="6913" max="6913" width="3.7109375" style="52" customWidth="1"/>
    <col min="6914" max="6914" width="18.85546875" style="52" bestFit="1" customWidth="1"/>
    <col min="6915" max="6915" width="22.5703125" style="52" customWidth="1"/>
    <col min="6916" max="6916" width="3" style="52" customWidth="1"/>
    <col min="6917" max="6917" width="4.85546875" style="52" customWidth="1"/>
    <col min="6918" max="6918" width="15.42578125" style="52" bestFit="1" customWidth="1"/>
    <col min="6919" max="6919" width="11.7109375" style="52" bestFit="1" customWidth="1"/>
    <col min="6920" max="6920" width="13.42578125" style="52" bestFit="1" customWidth="1"/>
    <col min="6921" max="6921" width="15.85546875" style="52" bestFit="1" customWidth="1"/>
    <col min="6922" max="6923" width="14.85546875" style="52" bestFit="1" customWidth="1"/>
    <col min="6924" max="6926" width="14.85546875" style="52" customWidth="1"/>
    <col min="6927" max="6927" width="3.42578125" style="52" customWidth="1"/>
    <col min="6928" max="7168" width="9.140625" style="52"/>
    <col min="7169" max="7169" width="3.7109375" style="52" customWidth="1"/>
    <col min="7170" max="7170" width="18.85546875" style="52" bestFit="1" customWidth="1"/>
    <col min="7171" max="7171" width="22.5703125" style="52" customWidth="1"/>
    <col min="7172" max="7172" width="3" style="52" customWidth="1"/>
    <col min="7173" max="7173" width="4.85546875" style="52" customWidth="1"/>
    <col min="7174" max="7174" width="15.42578125" style="52" bestFit="1" customWidth="1"/>
    <col min="7175" max="7175" width="11.7109375" style="52" bestFit="1" customWidth="1"/>
    <col min="7176" max="7176" width="13.42578125" style="52" bestFit="1" customWidth="1"/>
    <col min="7177" max="7177" width="15.85546875" style="52" bestFit="1" customWidth="1"/>
    <col min="7178" max="7179" width="14.85546875" style="52" bestFit="1" customWidth="1"/>
    <col min="7180" max="7182" width="14.85546875" style="52" customWidth="1"/>
    <col min="7183" max="7183" width="3.42578125" style="52" customWidth="1"/>
    <col min="7184" max="7424" width="9.140625" style="52"/>
    <col min="7425" max="7425" width="3.7109375" style="52" customWidth="1"/>
    <col min="7426" max="7426" width="18.85546875" style="52" bestFit="1" customWidth="1"/>
    <col min="7427" max="7427" width="22.5703125" style="52" customWidth="1"/>
    <col min="7428" max="7428" width="3" style="52" customWidth="1"/>
    <col min="7429" max="7429" width="4.85546875" style="52" customWidth="1"/>
    <col min="7430" max="7430" width="15.42578125" style="52" bestFit="1" customWidth="1"/>
    <col min="7431" max="7431" width="11.7109375" style="52" bestFit="1" customWidth="1"/>
    <col min="7432" max="7432" width="13.42578125" style="52" bestFit="1" customWidth="1"/>
    <col min="7433" max="7433" width="15.85546875" style="52" bestFit="1" customWidth="1"/>
    <col min="7434" max="7435" width="14.85546875" style="52" bestFit="1" customWidth="1"/>
    <col min="7436" max="7438" width="14.85546875" style="52" customWidth="1"/>
    <col min="7439" max="7439" width="3.42578125" style="52" customWidth="1"/>
    <col min="7440" max="7680" width="9.140625" style="52"/>
    <col min="7681" max="7681" width="3.7109375" style="52" customWidth="1"/>
    <col min="7682" max="7682" width="18.85546875" style="52" bestFit="1" customWidth="1"/>
    <col min="7683" max="7683" width="22.5703125" style="52" customWidth="1"/>
    <col min="7684" max="7684" width="3" style="52" customWidth="1"/>
    <col min="7685" max="7685" width="4.85546875" style="52" customWidth="1"/>
    <col min="7686" max="7686" width="15.42578125" style="52" bestFit="1" customWidth="1"/>
    <col min="7687" max="7687" width="11.7109375" style="52" bestFit="1" customWidth="1"/>
    <col min="7688" max="7688" width="13.42578125" style="52" bestFit="1" customWidth="1"/>
    <col min="7689" max="7689" width="15.85546875" style="52" bestFit="1" customWidth="1"/>
    <col min="7690" max="7691" width="14.85546875" style="52" bestFit="1" customWidth="1"/>
    <col min="7692" max="7694" width="14.85546875" style="52" customWidth="1"/>
    <col min="7695" max="7695" width="3.42578125" style="52" customWidth="1"/>
    <col min="7696" max="7936" width="9.140625" style="52"/>
    <col min="7937" max="7937" width="3.7109375" style="52" customWidth="1"/>
    <col min="7938" max="7938" width="18.85546875" style="52" bestFit="1" customWidth="1"/>
    <col min="7939" max="7939" width="22.5703125" style="52" customWidth="1"/>
    <col min="7940" max="7940" width="3" style="52" customWidth="1"/>
    <col min="7941" max="7941" width="4.85546875" style="52" customWidth="1"/>
    <col min="7942" max="7942" width="15.42578125" style="52" bestFit="1" customWidth="1"/>
    <col min="7943" max="7943" width="11.7109375" style="52" bestFit="1" customWidth="1"/>
    <col min="7944" max="7944" width="13.42578125" style="52" bestFit="1" customWidth="1"/>
    <col min="7945" max="7945" width="15.85546875" style="52" bestFit="1" customWidth="1"/>
    <col min="7946" max="7947" width="14.85546875" style="52" bestFit="1" customWidth="1"/>
    <col min="7948" max="7950" width="14.85546875" style="52" customWidth="1"/>
    <col min="7951" max="7951" width="3.42578125" style="52" customWidth="1"/>
    <col min="7952" max="8192" width="9.140625" style="52"/>
    <col min="8193" max="8193" width="3.7109375" style="52" customWidth="1"/>
    <col min="8194" max="8194" width="18.85546875" style="52" bestFit="1" customWidth="1"/>
    <col min="8195" max="8195" width="22.5703125" style="52" customWidth="1"/>
    <col min="8196" max="8196" width="3" style="52" customWidth="1"/>
    <col min="8197" max="8197" width="4.85546875" style="52" customWidth="1"/>
    <col min="8198" max="8198" width="15.42578125" style="52" bestFit="1" customWidth="1"/>
    <col min="8199" max="8199" width="11.7109375" style="52" bestFit="1" customWidth="1"/>
    <col min="8200" max="8200" width="13.42578125" style="52" bestFit="1" customWidth="1"/>
    <col min="8201" max="8201" width="15.85546875" style="52" bestFit="1" customWidth="1"/>
    <col min="8202" max="8203" width="14.85546875" style="52" bestFit="1" customWidth="1"/>
    <col min="8204" max="8206" width="14.85546875" style="52" customWidth="1"/>
    <col min="8207" max="8207" width="3.42578125" style="52" customWidth="1"/>
    <col min="8208" max="8448" width="9.140625" style="52"/>
    <col min="8449" max="8449" width="3.7109375" style="52" customWidth="1"/>
    <col min="8450" max="8450" width="18.85546875" style="52" bestFit="1" customWidth="1"/>
    <col min="8451" max="8451" width="22.5703125" style="52" customWidth="1"/>
    <col min="8452" max="8452" width="3" style="52" customWidth="1"/>
    <col min="8453" max="8453" width="4.85546875" style="52" customWidth="1"/>
    <col min="8454" max="8454" width="15.42578125" style="52" bestFit="1" customWidth="1"/>
    <col min="8455" max="8455" width="11.7109375" style="52" bestFit="1" customWidth="1"/>
    <col min="8456" max="8456" width="13.42578125" style="52" bestFit="1" customWidth="1"/>
    <col min="8457" max="8457" width="15.85546875" style="52" bestFit="1" customWidth="1"/>
    <col min="8458" max="8459" width="14.85546875" style="52" bestFit="1" customWidth="1"/>
    <col min="8460" max="8462" width="14.85546875" style="52" customWidth="1"/>
    <col min="8463" max="8463" width="3.42578125" style="52" customWidth="1"/>
    <col min="8464" max="8704" width="9.140625" style="52"/>
    <col min="8705" max="8705" width="3.7109375" style="52" customWidth="1"/>
    <col min="8706" max="8706" width="18.85546875" style="52" bestFit="1" customWidth="1"/>
    <col min="8707" max="8707" width="22.5703125" style="52" customWidth="1"/>
    <col min="8708" max="8708" width="3" style="52" customWidth="1"/>
    <col min="8709" max="8709" width="4.85546875" style="52" customWidth="1"/>
    <col min="8710" max="8710" width="15.42578125" style="52" bestFit="1" customWidth="1"/>
    <col min="8711" max="8711" width="11.7109375" style="52" bestFit="1" customWidth="1"/>
    <col min="8712" max="8712" width="13.42578125" style="52" bestFit="1" customWidth="1"/>
    <col min="8713" max="8713" width="15.85546875" style="52" bestFit="1" customWidth="1"/>
    <col min="8714" max="8715" width="14.85546875" style="52" bestFit="1" customWidth="1"/>
    <col min="8716" max="8718" width="14.85546875" style="52" customWidth="1"/>
    <col min="8719" max="8719" width="3.42578125" style="52" customWidth="1"/>
    <col min="8720" max="8960" width="9.140625" style="52"/>
    <col min="8961" max="8961" width="3.7109375" style="52" customWidth="1"/>
    <col min="8962" max="8962" width="18.85546875" style="52" bestFit="1" customWidth="1"/>
    <col min="8963" max="8963" width="22.5703125" style="52" customWidth="1"/>
    <col min="8964" max="8964" width="3" style="52" customWidth="1"/>
    <col min="8965" max="8965" width="4.85546875" style="52" customWidth="1"/>
    <col min="8966" max="8966" width="15.42578125" style="52" bestFit="1" customWidth="1"/>
    <col min="8967" max="8967" width="11.7109375" style="52" bestFit="1" customWidth="1"/>
    <col min="8968" max="8968" width="13.42578125" style="52" bestFit="1" customWidth="1"/>
    <col min="8969" max="8969" width="15.85546875" style="52" bestFit="1" customWidth="1"/>
    <col min="8970" max="8971" width="14.85546875" style="52" bestFit="1" customWidth="1"/>
    <col min="8972" max="8974" width="14.85546875" style="52" customWidth="1"/>
    <col min="8975" max="8975" width="3.42578125" style="52" customWidth="1"/>
    <col min="8976" max="9216" width="9.140625" style="52"/>
    <col min="9217" max="9217" width="3.7109375" style="52" customWidth="1"/>
    <col min="9218" max="9218" width="18.85546875" style="52" bestFit="1" customWidth="1"/>
    <col min="9219" max="9219" width="22.5703125" style="52" customWidth="1"/>
    <col min="9220" max="9220" width="3" style="52" customWidth="1"/>
    <col min="9221" max="9221" width="4.85546875" style="52" customWidth="1"/>
    <col min="9222" max="9222" width="15.42578125" style="52" bestFit="1" customWidth="1"/>
    <col min="9223" max="9223" width="11.7109375" style="52" bestFit="1" customWidth="1"/>
    <col min="9224" max="9224" width="13.42578125" style="52" bestFit="1" customWidth="1"/>
    <col min="9225" max="9225" width="15.85546875" style="52" bestFit="1" customWidth="1"/>
    <col min="9226" max="9227" width="14.85546875" style="52" bestFit="1" customWidth="1"/>
    <col min="9228" max="9230" width="14.85546875" style="52" customWidth="1"/>
    <col min="9231" max="9231" width="3.42578125" style="52" customWidth="1"/>
    <col min="9232" max="9472" width="9.140625" style="52"/>
    <col min="9473" max="9473" width="3.7109375" style="52" customWidth="1"/>
    <col min="9474" max="9474" width="18.85546875" style="52" bestFit="1" customWidth="1"/>
    <col min="9475" max="9475" width="22.5703125" style="52" customWidth="1"/>
    <col min="9476" max="9476" width="3" style="52" customWidth="1"/>
    <col min="9477" max="9477" width="4.85546875" style="52" customWidth="1"/>
    <col min="9478" max="9478" width="15.42578125" style="52" bestFit="1" customWidth="1"/>
    <col min="9479" max="9479" width="11.7109375" style="52" bestFit="1" customWidth="1"/>
    <col min="9480" max="9480" width="13.42578125" style="52" bestFit="1" customWidth="1"/>
    <col min="9481" max="9481" width="15.85546875" style="52" bestFit="1" customWidth="1"/>
    <col min="9482" max="9483" width="14.85546875" style="52" bestFit="1" customWidth="1"/>
    <col min="9484" max="9486" width="14.85546875" style="52" customWidth="1"/>
    <col min="9487" max="9487" width="3.42578125" style="52" customWidth="1"/>
    <col min="9488" max="9728" width="9.140625" style="52"/>
    <col min="9729" max="9729" width="3.7109375" style="52" customWidth="1"/>
    <col min="9730" max="9730" width="18.85546875" style="52" bestFit="1" customWidth="1"/>
    <col min="9731" max="9731" width="22.5703125" style="52" customWidth="1"/>
    <col min="9732" max="9732" width="3" style="52" customWidth="1"/>
    <col min="9733" max="9733" width="4.85546875" style="52" customWidth="1"/>
    <col min="9734" max="9734" width="15.42578125" style="52" bestFit="1" customWidth="1"/>
    <col min="9735" max="9735" width="11.7109375" style="52" bestFit="1" customWidth="1"/>
    <col min="9736" max="9736" width="13.42578125" style="52" bestFit="1" customWidth="1"/>
    <col min="9737" max="9737" width="15.85546875" style="52" bestFit="1" customWidth="1"/>
    <col min="9738" max="9739" width="14.85546875" style="52" bestFit="1" customWidth="1"/>
    <col min="9740" max="9742" width="14.85546875" style="52" customWidth="1"/>
    <col min="9743" max="9743" width="3.42578125" style="52" customWidth="1"/>
    <col min="9744" max="9984" width="9.140625" style="52"/>
    <col min="9985" max="9985" width="3.7109375" style="52" customWidth="1"/>
    <col min="9986" max="9986" width="18.85546875" style="52" bestFit="1" customWidth="1"/>
    <col min="9987" max="9987" width="22.5703125" style="52" customWidth="1"/>
    <col min="9988" max="9988" width="3" style="52" customWidth="1"/>
    <col min="9989" max="9989" width="4.85546875" style="52" customWidth="1"/>
    <col min="9990" max="9990" width="15.42578125" style="52" bestFit="1" customWidth="1"/>
    <col min="9991" max="9991" width="11.7109375" style="52" bestFit="1" customWidth="1"/>
    <col min="9992" max="9992" width="13.42578125" style="52" bestFit="1" customWidth="1"/>
    <col min="9993" max="9993" width="15.85546875" style="52" bestFit="1" customWidth="1"/>
    <col min="9994" max="9995" width="14.85546875" style="52" bestFit="1" customWidth="1"/>
    <col min="9996" max="9998" width="14.85546875" style="52" customWidth="1"/>
    <col min="9999" max="9999" width="3.42578125" style="52" customWidth="1"/>
    <col min="10000" max="10240" width="9.140625" style="52"/>
    <col min="10241" max="10241" width="3.7109375" style="52" customWidth="1"/>
    <col min="10242" max="10242" width="18.85546875" style="52" bestFit="1" customWidth="1"/>
    <col min="10243" max="10243" width="22.5703125" style="52" customWidth="1"/>
    <col min="10244" max="10244" width="3" style="52" customWidth="1"/>
    <col min="10245" max="10245" width="4.85546875" style="52" customWidth="1"/>
    <col min="10246" max="10246" width="15.42578125" style="52" bestFit="1" customWidth="1"/>
    <col min="10247" max="10247" width="11.7109375" style="52" bestFit="1" customWidth="1"/>
    <col min="10248" max="10248" width="13.42578125" style="52" bestFit="1" customWidth="1"/>
    <col min="10249" max="10249" width="15.85546875" style="52" bestFit="1" customWidth="1"/>
    <col min="10250" max="10251" width="14.85546875" style="52" bestFit="1" customWidth="1"/>
    <col min="10252" max="10254" width="14.85546875" style="52" customWidth="1"/>
    <col min="10255" max="10255" width="3.42578125" style="52" customWidth="1"/>
    <col min="10256" max="10496" width="9.140625" style="52"/>
    <col min="10497" max="10497" width="3.7109375" style="52" customWidth="1"/>
    <col min="10498" max="10498" width="18.85546875" style="52" bestFit="1" customWidth="1"/>
    <col min="10499" max="10499" width="22.5703125" style="52" customWidth="1"/>
    <col min="10500" max="10500" width="3" style="52" customWidth="1"/>
    <col min="10501" max="10501" width="4.85546875" style="52" customWidth="1"/>
    <col min="10502" max="10502" width="15.42578125" style="52" bestFit="1" customWidth="1"/>
    <col min="10503" max="10503" width="11.7109375" style="52" bestFit="1" customWidth="1"/>
    <col min="10504" max="10504" width="13.42578125" style="52" bestFit="1" customWidth="1"/>
    <col min="10505" max="10505" width="15.85546875" style="52" bestFit="1" customWidth="1"/>
    <col min="10506" max="10507" width="14.85546875" style="52" bestFit="1" customWidth="1"/>
    <col min="10508" max="10510" width="14.85546875" style="52" customWidth="1"/>
    <col min="10511" max="10511" width="3.42578125" style="52" customWidth="1"/>
    <col min="10512" max="10752" width="9.140625" style="52"/>
    <col min="10753" max="10753" width="3.7109375" style="52" customWidth="1"/>
    <col min="10754" max="10754" width="18.85546875" style="52" bestFit="1" customWidth="1"/>
    <col min="10755" max="10755" width="22.5703125" style="52" customWidth="1"/>
    <col min="10756" max="10756" width="3" style="52" customWidth="1"/>
    <col min="10757" max="10757" width="4.85546875" style="52" customWidth="1"/>
    <col min="10758" max="10758" width="15.42578125" style="52" bestFit="1" customWidth="1"/>
    <col min="10759" max="10759" width="11.7109375" style="52" bestFit="1" customWidth="1"/>
    <col min="10760" max="10760" width="13.42578125" style="52" bestFit="1" customWidth="1"/>
    <col min="10761" max="10761" width="15.85546875" style="52" bestFit="1" customWidth="1"/>
    <col min="10762" max="10763" width="14.85546875" style="52" bestFit="1" customWidth="1"/>
    <col min="10764" max="10766" width="14.85546875" style="52" customWidth="1"/>
    <col min="10767" max="10767" width="3.42578125" style="52" customWidth="1"/>
    <col min="10768" max="11008" width="9.140625" style="52"/>
    <col min="11009" max="11009" width="3.7109375" style="52" customWidth="1"/>
    <col min="11010" max="11010" width="18.85546875" style="52" bestFit="1" customWidth="1"/>
    <col min="11011" max="11011" width="22.5703125" style="52" customWidth="1"/>
    <col min="11012" max="11012" width="3" style="52" customWidth="1"/>
    <col min="11013" max="11013" width="4.85546875" style="52" customWidth="1"/>
    <col min="11014" max="11014" width="15.42578125" style="52" bestFit="1" customWidth="1"/>
    <col min="11015" max="11015" width="11.7109375" style="52" bestFit="1" customWidth="1"/>
    <col min="11016" max="11016" width="13.42578125" style="52" bestFit="1" customWidth="1"/>
    <col min="11017" max="11017" width="15.85546875" style="52" bestFit="1" customWidth="1"/>
    <col min="11018" max="11019" width="14.85546875" style="52" bestFit="1" customWidth="1"/>
    <col min="11020" max="11022" width="14.85546875" style="52" customWidth="1"/>
    <col min="11023" max="11023" width="3.42578125" style="52" customWidth="1"/>
    <col min="11024" max="11264" width="9.140625" style="52"/>
    <col min="11265" max="11265" width="3.7109375" style="52" customWidth="1"/>
    <col min="11266" max="11266" width="18.85546875" style="52" bestFit="1" customWidth="1"/>
    <col min="11267" max="11267" width="22.5703125" style="52" customWidth="1"/>
    <col min="11268" max="11268" width="3" style="52" customWidth="1"/>
    <col min="11269" max="11269" width="4.85546875" style="52" customWidth="1"/>
    <col min="11270" max="11270" width="15.42578125" style="52" bestFit="1" customWidth="1"/>
    <col min="11271" max="11271" width="11.7109375" style="52" bestFit="1" customWidth="1"/>
    <col min="11272" max="11272" width="13.42578125" style="52" bestFit="1" customWidth="1"/>
    <col min="11273" max="11273" width="15.85546875" style="52" bestFit="1" customWidth="1"/>
    <col min="11274" max="11275" width="14.85546875" style="52" bestFit="1" customWidth="1"/>
    <col min="11276" max="11278" width="14.85546875" style="52" customWidth="1"/>
    <col min="11279" max="11279" width="3.42578125" style="52" customWidth="1"/>
    <col min="11280" max="11520" width="9.140625" style="52"/>
    <col min="11521" max="11521" width="3.7109375" style="52" customWidth="1"/>
    <col min="11522" max="11522" width="18.85546875" style="52" bestFit="1" customWidth="1"/>
    <col min="11523" max="11523" width="22.5703125" style="52" customWidth="1"/>
    <col min="11524" max="11524" width="3" style="52" customWidth="1"/>
    <col min="11525" max="11525" width="4.85546875" style="52" customWidth="1"/>
    <col min="11526" max="11526" width="15.42578125" style="52" bestFit="1" customWidth="1"/>
    <col min="11527" max="11527" width="11.7109375" style="52" bestFit="1" customWidth="1"/>
    <col min="11528" max="11528" width="13.42578125" style="52" bestFit="1" customWidth="1"/>
    <col min="11529" max="11529" width="15.85546875" style="52" bestFit="1" customWidth="1"/>
    <col min="11530" max="11531" width="14.85546875" style="52" bestFit="1" customWidth="1"/>
    <col min="11532" max="11534" width="14.85546875" style="52" customWidth="1"/>
    <col min="11535" max="11535" width="3.42578125" style="52" customWidth="1"/>
    <col min="11536" max="11776" width="9.140625" style="52"/>
    <col min="11777" max="11777" width="3.7109375" style="52" customWidth="1"/>
    <col min="11778" max="11778" width="18.85546875" style="52" bestFit="1" customWidth="1"/>
    <col min="11779" max="11779" width="22.5703125" style="52" customWidth="1"/>
    <col min="11780" max="11780" width="3" style="52" customWidth="1"/>
    <col min="11781" max="11781" width="4.85546875" style="52" customWidth="1"/>
    <col min="11782" max="11782" width="15.42578125" style="52" bestFit="1" customWidth="1"/>
    <col min="11783" max="11783" width="11.7109375" style="52" bestFit="1" customWidth="1"/>
    <col min="11784" max="11784" width="13.42578125" style="52" bestFit="1" customWidth="1"/>
    <col min="11785" max="11785" width="15.85546875" style="52" bestFit="1" customWidth="1"/>
    <col min="11786" max="11787" width="14.85546875" style="52" bestFit="1" customWidth="1"/>
    <col min="11788" max="11790" width="14.85546875" style="52" customWidth="1"/>
    <col min="11791" max="11791" width="3.42578125" style="52" customWidth="1"/>
    <col min="11792" max="12032" width="9.140625" style="52"/>
    <col min="12033" max="12033" width="3.7109375" style="52" customWidth="1"/>
    <col min="12034" max="12034" width="18.85546875" style="52" bestFit="1" customWidth="1"/>
    <col min="12035" max="12035" width="22.5703125" style="52" customWidth="1"/>
    <col min="12036" max="12036" width="3" style="52" customWidth="1"/>
    <col min="12037" max="12037" width="4.85546875" style="52" customWidth="1"/>
    <col min="12038" max="12038" width="15.42578125" style="52" bestFit="1" customWidth="1"/>
    <col min="12039" max="12039" width="11.7109375" style="52" bestFit="1" customWidth="1"/>
    <col min="12040" max="12040" width="13.42578125" style="52" bestFit="1" customWidth="1"/>
    <col min="12041" max="12041" width="15.85546875" style="52" bestFit="1" customWidth="1"/>
    <col min="12042" max="12043" width="14.85546875" style="52" bestFit="1" customWidth="1"/>
    <col min="12044" max="12046" width="14.85546875" style="52" customWidth="1"/>
    <col min="12047" max="12047" width="3.42578125" style="52" customWidth="1"/>
    <col min="12048" max="12288" width="9.140625" style="52"/>
    <col min="12289" max="12289" width="3.7109375" style="52" customWidth="1"/>
    <col min="12290" max="12290" width="18.85546875" style="52" bestFit="1" customWidth="1"/>
    <col min="12291" max="12291" width="22.5703125" style="52" customWidth="1"/>
    <col min="12292" max="12292" width="3" style="52" customWidth="1"/>
    <col min="12293" max="12293" width="4.85546875" style="52" customWidth="1"/>
    <col min="12294" max="12294" width="15.42578125" style="52" bestFit="1" customWidth="1"/>
    <col min="12295" max="12295" width="11.7109375" style="52" bestFit="1" customWidth="1"/>
    <col min="12296" max="12296" width="13.42578125" style="52" bestFit="1" customWidth="1"/>
    <col min="12297" max="12297" width="15.85546875" style="52" bestFit="1" customWidth="1"/>
    <col min="12298" max="12299" width="14.85546875" style="52" bestFit="1" customWidth="1"/>
    <col min="12300" max="12302" width="14.85546875" style="52" customWidth="1"/>
    <col min="12303" max="12303" width="3.42578125" style="52" customWidth="1"/>
    <col min="12304" max="12544" width="9.140625" style="52"/>
    <col min="12545" max="12545" width="3.7109375" style="52" customWidth="1"/>
    <col min="12546" max="12546" width="18.85546875" style="52" bestFit="1" customWidth="1"/>
    <col min="12547" max="12547" width="22.5703125" style="52" customWidth="1"/>
    <col min="12548" max="12548" width="3" style="52" customWidth="1"/>
    <col min="12549" max="12549" width="4.85546875" style="52" customWidth="1"/>
    <col min="12550" max="12550" width="15.42578125" style="52" bestFit="1" customWidth="1"/>
    <col min="12551" max="12551" width="11.7109375" style="52" bestFit="1" customWidth="1"/>
    <col min="12552" max="12552" width="13.42578125" style="52" bestFit="1" customWidth="1"/>
    <col min="12553" max="12553" width="15.85546875" style="52" bestFit="1" customWidth="1"/>
    <col min="12554" max="12555" width="14.85546875" style="52" bestFit="1" customWidth="1"/>
    <col min="12556" max="12558" width="14.85546875" style="52" customWidth="1"/>
    <col min="12559" max="12559" width="3.42578125" style="52" customWidth="1"/>
    <col min="12560" max="12800" width="9.140625" style="52"/>
    <col min="12801" max="12801" width="3.7109375" style="52" customWidth="1"/>
    <col min="12802" max="12802" width="18.85546875" style="52" bestFit="1" customWidth="1"/>
    <col min="12803" max="12803" width="22.5703125" style="52" customWidth="1"/>
    <col min="12804" max="12804" width="3" style="52" customWidth="1"/>
    <col min="12805" max="12805" width="4.85546875" style="52" customWidth="1"/>
    <col min="12806" max="12806" width="15.42578125" style="52" bestFit="1" customWidth="1"/>
    <col min="12807" max="12807" width="11.7109375" style="52" bestFit="1" customWidth="1"/>
    <col min="12808" max="12808" width="13.42578125" style="52" bestFit="1" customWidth="1"/>
    <col min="12809" max="12809" width="15.85546875" style="52" bestFit="1" customWidth="1"/>
    <col min="12810" max="12811" width="14.85546875" style="52" bestFit="1" customWidth="1"/>
    <col min="12812" max="12814" width="14.85546875" style="52" customWidth="1"/>
    <col min="12815" max="12815" width="3.42578125" style="52" customWidth="1"/>
    <col min="12816" max="13056" width="9.140625" style="52"/>
    <col min="13057" max="13057" width="3.7109375" style="52" customWidth="1"/>
    <col min="13058" max="13058" width="18.85546875" style="52" bestFit="1" customWidth="1"/>
    <col min="13059" max="13059" width="22.5703125" style="52" customWidth="1"/>
    <col min="13060" max="13060" width="3" style="52" customWidth="1"/>
    <col min="13061" max="13061" width="4.85546875" style="52" customWidth="1"/>
    <col min="13062" max="13062" width="15.42578125" style="52" bestFit="1" customWidth="1"/>
    <col min="13063" max="13063" width="11.7109375" style="52" bestFit="1" customWidth="1"/>
    <col min="13064" max="13064" width="13.42578125" style="52" bestFit="1" customWidth="1"/>
    <col min="13065" max="13065" width="15.85546875" style="52" bestFit="1" customWidth="1"/>
    <col min="13066" max="13067" width="14.85546875" style="52" bestFit="1" customWidth="1"/>
    <col min="13068" max="13070" width="14.85546875" style="52" customWidth="1"/>
    <col min="13071" max="13071" width="3.42578125" style="52" customWidth="1"/>
    <col min="13072" max="13312" width="9.140625" style="52"/>
    <col min="13313" max="13313" width="3.7109375" style="52" customWidth="1"/>
    <col min="13314" max="13314" width="18.85546875" style="52" bestFit="1" customWidth="1"/>
    <col min="13315" max="13315" width="22.5703125" style="52" customWidth="1"/>
    <col min="13316" max="13316" width="3" style="52" customWidth="1"/>
    <col min="13317" max="13317" width="4.85546875" style="52" customWidth="1"/>
    <col min="13318" max="13318" width="15.42578125" style="52" bestFit="1" customWidth="1"/>
    <col min="13319" max="13319" width="11.7109375" style="52" bestFit="1" customWidth="1"/>
    <col min="13320" max="13320" width="13.42578125" style="52" bestFit="1" customWidth="1"/>
    <col min="13321" max="13321" width="15.85546875" style="52" bestFit="1" customWidth="1"/>
    <col min="13322" max="13323" width="14.85546875" style="52" bestFit="1" customWidth="1"/>
    <col min="13324" max="13326" width="14.85546875" style="52" customWidth="1"/>
    <col min="13327" max="13327" width="3.42578125" style="52" customWidth="1"/>
    <col min="13328" max="13568" width="9.140625" style="52"/>
    <col min="13569" max="13569" width="3.7109375" style="52" customWidth="1"/>
    <col min="13570" max="13570" width="18.85546875" style="52" bestFit="1" customWidth="1"/>
    <col min="13571" max="13571" width="22.5703125" style="52" customWidth="1"/>
    <col min="13572" max="13572" width="3" style="52" customWidth="1"/>
    <col min="13573" max="13573" width="4.85546875" style="52" customWidth="1"/>
    <col min="13574" max="13574" width="15.42578125" style="52" bestFit="1" customWidth="1"/>
    <col min="13575" max="13575" width="11.7109375" style="52" bestFit="1" customWidth="1"/>
    <col min="13576" max="13576" width="13.42578125" style="52" bestFit="1" customWidth="1"/>
    <col min="13577" max="13577" width="15.85546875" style="52" bestFit="1" customWidth="1"/>
    <col min="13578" max="13579" width="14.85546875" style="52" bestFit="1" customWidth="1"/>
    <col min="13580" max="13582" width="14.85546875" style="52" customWidth="1"/>
    <col min="13583" max="13583" width="3.42578125" style="52" customWidth="1"/>
    <col min="13584" max="13824" width="9.140625" style="52"/>
    <col min="13825" max="13825" width="3.7109375" style="52" customWidth="1"/>
    <col min="13826" max="13826" width="18.85546875" style="52" bestFit="1" customWidth="1"/>
    <col min="13827" max="13827" width="22.5703125" style="52" customWidth="1"/>
    <col min="13828" max="13828" width="3" style="52" customWidth="1"/>
    <col min="13829" max="13829" width="4.85546875" style="52" customWidth="1"/>
    <col min="13830" max="13830" width="15.42578125" style="52" bestFit="1" customWidth="1"/>
    <col min="13831" max="13831" width="11.7109375" style="52" bestFit="1" customWidth="1"/>
    <col min="13832" max="13832" width="13.42578125" style="52" bestFit="1" customWidth="1"/>
    <col min="13833" max="13833" width="15.85546875" style="52" bestFit="1" customWidth="1"/>
    <col min="13834" max="13835" width="14.85546875" style="52" bestFit="1" customWidth="1"/>
    <col min="13836" max="13838" width="14.85546875" style="52" customWidth="1"/>
    <col min="13839" max="13839" width="3.42578125" style="52" customWidth="1"/>
    <col min="13840" max="14080" width="9.140625" style="52"/>
    <col min="14081" max="14081" width="3.7109375" style="52" customWidth="1"/>
    <col min="14082" max="14082" width="18.85546875" style="52" bestFit="1" customWidth="1"/>
    <col min="14083" max="14083" width="22.5703125" style="52" customWidth="1"/>
    <col min="14084" max="14084" width="3" style="52" customWidth="1"/>
    <col min="14085" max="14085" width="4.85546875" style="52" customWidth="1"/>
    <col min="14086" max="14086" width="15.42578125" style="52" bestFit="1" customWidth="1"/>
    <col min="14087" max="14087" width="11.7109375" style="52" bestFit="1" customWidth="1"/>
    <col min="14088" max="14088" width="13.42578125" style="52" bestFit="1" customWidth="1"/>
    <col min="14089" max="14089" width="15.85546875" style="52" bestFit="1" customWidth="1"/>
    <col min="14090" max="14091" width="14.85546875" style="52" bestFit="1" customWidth="1"/>
    <col min="14092" max="14094" width="14.85546875" style="52" customWidth="1"/>
    <col min="14095" max="14095" width="3.42578125" style="52" customWidth="1"/>
    <col min="14096" max="14336" width="9.140625" style="52"/>
    <col min="14337" max="14337" width="3.7109375" style="52" customWidth="1"/>
    <col min="14338" max="14338" width="18.85546875" style="52" bestFit="1" customWidth="1"/>
    <col min="14339" max="14339" width="22.5703125" style="52" customWidth="1"/>
    <col min="14340" max="14340" width="3" style="52" customWidth="1"/>
    <col min="14341" max="14341" width="4.85546875" style="52" customWidth="1"/>
    <col min="14342" max="14342" width="15.42578125" style="52" bestFit="1" customWidth="1"/>
    <col min="14343" max="14343" width="11.7109375" style="52" bestFit="1" customWidth="1"/>
    <col min="14344" max="14344" width="13.42578125" style="52" bestFit="1" customWidth="1"/>
    <col min="14345" max="14345" width="15.85546875" style="52" bestFit="1" customWidth="1"/>
    <col min="14346" max="14347" width="14.85546875" style="52" bestFit="1" customWidth="1"/>
    <col min="14348" max="14350" width="14.85546875" style="52" customWidth="1"/>
    <col min="14351" max="14351" width="3.42578125" style="52" customWidth="1"/>
    <col min="14352" max="14592" width="9.140625" style="52"/>
    <col min="14593" max="14593" width="3.7109375" style="52" customWidth="1"/>
    <col min="14594" max="14594" width="18.85546875" style="52" bestFit="1" customWidth="1"/>
    <col min="14595" max="14595" width="22.5703125" style="52" customWidth="1"/>
    <col min="14596" max="14596" width="3" style="52" customWidth="1"/>
    <col min="14597" max="14597" width="4.85546875" style="52" customWidth="1"/>
    <col min="14598" max="14598" width="15.42578125" style="52" bestFit="1" customWidth="1"/>
    <col min="14599" max="14599" width="11.7109375" style="52" bestFit="1" customWidth="1"/>
    <col min="14600" max="14600" width="13.42578125" style="52" bestFit="1" customWidth="1"/>
    <col min="14601" max="14601" width="15.85546875" style="52" bestFit="1" customWidth="1"/>
    <col min="14602" max="14603" width="14.85546875" style="52" bestFit="1" customWidth="1"/>
    <col min="14604" max="14606" width="14.85546875" style="52" customWidth="1"/>
    <col min="14607" max="14607" width="3.42578125" style="52" customWidth="1"/>
    <col min="14608" max="14848" width="9.140625" style="52"/>
    <col min="14849" max="14849" width="3.7109375" style="52" customWidth="1"/>
    <col min="14850" max="14850" width="18.85546875" style="52" bestFit="1" customWidth="1"/>
    <col min="14851" max="14851" width="22.5703125" style="52" customWidth="1"/>
    <col min="14852" max="14852" width="3" style="52" customWidth="1"/>
    <col min="14853" max="14853" width="4.85546875" style="52" customWidth="1"/>
    <col min="14854" max="14854" width="15.42578125" style="52" bestFit="1" customWidth="1"/>
    <col min="14855" max="14855" width="11.7109375" style="52" bestFit="1" customWidth="1"/>
    <col min="14856" max="14856" width="13.42578125" style="52" bestFit="1" customWidth="1"/>
    <col min="14857" max="14857" width="15.85546875" style="52" bestFit="1" customWidth="1"/>
    <col min="14858" max="14859" width="14.85546875" style="52" bestFit="1" customWidth="1"/>
    <col min="14860" max="14862" width="14.85546875" style="52" customWidth="1"/>
    <col min="14863" max="14863" width="3.42578125" style="52" customWidth="1"/>
    <col min="14864" max="15104" width="9.140625" style="52"/>
    <col min="15105" max="15105" width="3.7109375" style="52" customWidth="1"/>
    <col min="15106" max="15106" width="18.85546875" style="52" bestFit="1" customWidth="1"/>
    <col min="15107" max="15107" width="22.5703125" style="52" customWidth="1"/>
    <col min="15108" max="15108" width="3" style="52" customWidth="1"/>
    <col min="15109" max="15109" width="4.85546875" style="52" customWidth="1"/>
    <col min="15110" max="15110" width="15.42578125" style="52" bestFit="1" customWidth="1"/>
    <col min="15111" max="15111" width="11.7109375" style="52" bestFit="1" customWidth="1"/>
    <col min="15112" max="15112" width="13.42578125" style="52" bestFit="1" customWidth="1"/>
    <col min="15113" max="15113" width="15.85546875" style="52" bestFit="1" customWidth="1"/>
    <col min="15114" max="15115" width="14.85546875" style="52" bestFit="1" customWidth="1"/>
    <col min="15116" max="15118" width="14.85546875" style="52" customWidth="1"/>
    <col min="15119" max="15119" width="3.42578125" style="52" customWidth="1"/>
    <col min="15120" max="15360" width="9.140625" style="52"/>
    <col min="15361" max="15361" width="3.7109375" style="52" customWidth="1"/>
    <col min="15362" max="15362" width="18.85546875" style="52" bestFit="1" customWidth="1"/>
    <col min="15363" max="15363" width="22.5703125" style="52" customWidth="1"/>
    <col min="15364" max="15364" width="3" style="52" customWidth="1"/>
    <col min="15365" max="15365" width="4.85546875" style="52" customWidth="1"/>
    <col min="15366" max="15366" width="15.42578125" style="52" bestFit="1" customWidth="1"/>
    <col min="15367" max="15367" width="11.7109375" style="52" bestFit="1" customWidth="1"/>
    <col min="15368" max="15368" width="13.42578125" style="52" bestFit="1" customWidth="1"/>
    <col min="15369" max="15369" width="15.85546875" style="52" bestFit="1" customWidth="1"/>
    <col min="15370" max="15371" width="14.85546875" style="52" bestFit="1" customWidth="1"/>
    <col min="15372" max="15374" width="14.85546875" style="52" customWidth="1"/>
    <col min="15375" max="15375" width="3.42578125" style="52" customWidth="1"/>
    <col min="15376" max="15616" width="9.140625" style="52"/>
    <col min="15617" max="15617" width="3.7109375" style="52" customWidth="1"/>
    <col min="15618" max="15618" width="18.85546875" style="52" bestFit="1" customWidth="1"/>
    <col min="15619" max="15619" width="22.5703125" style="52" customWidth="1"/>
    <col min="15620" max="15620" width="3" style="52" customWidth="1"/>
    <col min="15621" max="15621" width="4.85546875" style="52" customWidth="1"/>
    <col min="15622" max="15622" width="15.42578125" style="52" bestFit="1" customWidth="1"/>
    <col min="15623" max="15623" width="11.7109375" style="52" bestFit="1" customWidth="1"/>
    <col min="15624" max="15624" width="13.42578125" style="52" bestFit="1" customWidth="1"/>
    <col min="15625" max="15625" width="15.85546875" style="52" bestFit="1" customWidth="1"/>
    <col min="15626" max="15627" width="14.85546875" style="52" bestFit="1" customWidth="1"/>
    <col min="15628" max="15630" width="14.85546875" style="52" customWidth="1"/>
    <col min="15631" max="15631" width="3.42578125" style="52" customWidth="1"/>
    <col min="15632" max="15872" width="9.140625" style="52"/>
    <col min="15873" max="15873" width="3.7109375" style="52" customWidth="1"/>
    <col min="15874" max="15874" width="18.85546875" style="52" bestFit="1" customWidth="1"/>
    <col min="15875" max="15875" width="22.5703125" style="52" customWidth="1"/>
    <col min="15876" max="15876" width="3" style="52" customWidth="1"/>
    <col min="15877" max="15877" width="4.85546875" style="52" customWidth="1"/>
    <col min="15878" max="15878" width="15.42578125" style="52" bestFit="1" customWidth="1"/>
    <col min="15879" max="15879" width="11.7109375" style="52" bestFit="1" customWidth="1"/>
    <col min="15880" max="15880" width="13.42578125" style="52" bestFit="1" customWidth="1"/>
    <col min="15881" max="15881" width="15.85546875" style="52" bestFit="1" customWidth="1"/>
    <col min="15882" max="15883" width="14.85546875" style="52" bestFit="1" customWidth="1"/>
    <col min="15884" max="15886" width="14.85546875" style="52" customWidth="1"/>
    <col min="15887" max="15887" width="3.42578125" style="52" customWidth="1"/>
    <col min="15888" max="16128" width="9.140625" style="52"/>
    <col min="16129" max="16129" width="3.7109375" style="52" customWidth="1"/>
    <col min="16130" max="16130" width="18.85546875" style="52" bestFit="1" customWidth="1"/>
    <col min="16131" max="16131" width="22.5703125" style="52" customWidth="1"/>
    <col min="16132" max="16132" width="3" style="52" customWidth="1"/>
    <col min="16133" max="16133" width="4.85546875" style="52" customWidth="1"/>
    <col min="16134" max="16134" width="15.42578125" style="52" bestFit="1" customWidth="1"/>
    <col min="16135" max="16135" width="11.7109375" style="52" bestFit="1" customWidth="1"/>
    <col min="16136" max="16136" width="13.42578125" style="52" bestFit="1" customWidth="1"/>
    <col min="16137" max="16137" width="15.85546875" style="52" bestFit="1" customWidth="1"/>
    <col min="16138" max="16139" width="14.85546875" style="52" bestFit="1" customWidth="1"/>
    <col min="16140" max="16142" width="14.85546875" style="52" customWidth="1"/>
    <col min="16143" max="16143" width="3.42578125" style="52" customWidth="1"/>
    <col min="16144" max="16384" width="9.140625" style="52"/>
  </cols>
  <sheetData>
    <row r="1" spans="2:22" ht="13.5" thickBot="1" x14ac:dyDescent="0.25"/>
    <row r="2" spans="2:22" ht="39" x14ac:dyDescent="0.25">
      <c r="B2" s="103" t="s">
        <v>50</v>
      </c>
      <c r="C2" s="77"/>
      <c r="D2" s="89"/>
      <c r="F2" s="103" t="s">
        <v>16</v>
      </c>
      <c r="G2" s="42" t="s">
        <v>101</v>
      </c>
      <c r="H2" s="42" t="s">
        <v>154</v>
      </c>
      <c r="I2" s="42" t="s">
        <v>88</v>
      </c>
      <c r="J2" s="42" t="s">
        <v>83</v>
      </c>
      <c r="K2" s="42" t="s">
        <v>163</v>
      </c>
      <c r="L2" s="28" t="s">
        <v>119</v>
      </c>
      <c r="M2" s="28" t="s">
        <v>94</v>
      </c>
      <c r="N2" s="28" t="s">
        <v>236</v>
      </c>
      <c r="O2" s="89"/>
    </row>
    <row r="3" spans="2:22" x14ac:dyDescent="0.2">
      <c r="B3" s="41" t="s">
        <v>99</v>
      </c>
      <c r="C3" s="107" t="s">
        <v>138</v>
      </c>
      <c r="D3" s="66"/>
      <c r="F3" s="41" t="s">
        <v>184</v>
      </c>
      <c r="G3" s="107"/>
      <c r="H3" s="107"/>
      <c r="I3" s="107"/>
      <c r="J3" s="107"/>
      <c r="K3" s="107"/>
      <c r="L3" s="107"/>
      <c r="M3" s="107"/>
      <c r="N3" s="107"/>
      <c r="O3" s="66"/>
      <c r="S3" s="52" t="s">
        <v>65</v>
      </c>
      <c r="T3" s="52" t="s">
        <v>75</v>
      </c>
      <c r="U3" s="52" t="b">
        <v>1</v>
      </c>
      <c r="V3" s="52" t="s">
        <v>203</v>
      </c>
    </row>
    <row r="4" spans="2:22" x14ac:dyDescent="0.2">
      <c r="B4" s="41" t="s">
        <v>141</v>
      </c>
      <c r="C4" s="94" t="s">
        <v>179</v>
      </c>
      <c r="D4" s="66"/>
      <c r="F4" s="41" t="s">
        <v>199</v>
      </c>
      <c r="G4" s="107"/>
      <c r="H4" s="107"/>
      <c r="I4" s="107"/>
      <c r="J4" s="107"/>
      <c r="K4" s="107"/>
      <c r="L4" s="107"/>
      <c r="M4" s="107"/>
      <c r="N4" s="107"/>
      <c r="O4" s="66"/>
      <c r="S4" s="52" t="s">
        <v>108</v>
      </c>
      <c r="T4" s="52" t="s">
        <v>157</v>
      </c>
      <c r="U4" s="52" t="b">
        <v>0</v>
      </c>
      <c r="V4" s="52" t="s">
        <v>35</v>
      </c>
    </row>
    <row r="5" spans="2:22" x14ac:dyDescent="0.2">
      <c r="B5" s="41" t="s">
        <v>154</v>
      </c>
      <c r="C5" s="107"/>
      <c r="D5" s="66"/>
      <c r="F5" s="41" t="s">
        <v>217</v>
      </c>
      <c r="G5" s="107"/>
      <c r="H5" s="107"/>
      <c r="I5" s="107"/>
      <c r="J5" s="107"/>
      <c r="K5" s="107"/>
      <c r="L5" s="107"/>
      <c r="M5" s="107"/>
      <c r="N5" s="107"/>
      <c r="O5" s="66"/>
      <c r="S5" s="52" t="s">
        <v>142</v>
      </c>
      <c r="T5" s="52" t="s">
        <v>45</v>
      </c>
      <c r="V5" s="52" t="s">
        <v>183</v>
      </c>
    </row>
    <row r="6" spans="2:22" x14ac:dyDescent="0.2">
      <c r="B6" s="41" t="s">
        <v>88</v>
      </c>
      <c r="C6" s="71" t="s">
        <v>145</v>
      </c>
      <c r="D6" s="66"/>
      <c r="F6" s="41" t="s">
        <v>228</v>
      </c>
      <c r="G6" s="107"/>
      <c r="H6" s="107"/>
      <c r="I6" s="107"/>
      <c r="J6" s="107"/>
      <c r="K6" s="107"/>
      <c r="L6" s="107"/>
      <c r="M6" s="107"/>
      <c r="N6" s="107"/>
      <c r="O6" s="66"/>
      <c r="T6" s="52" t="s">
        <v>190</v>
      </c>
      <c r="V6" s="52" t="s">
        <v>166</v>
      </c>
    </row>
    <row r="7" spans="2:22" x14ac:dyDescent="0.2">
      <c r="B7" s="41" t="s">
        <v>163</v>
      </c>
      <c r="C7" s="107" t="s">
        <v>75</v>
      </c>
      <c r="D7" s="66"/>
      <c r="F7" s="41" t="s">
        <v>66</v>
      </c>
      <c r="G7" s="107"/>
      <c r="H7" s="107"/>
      <c r="I7" s="107"/>
      <c r="J7" s="107"/>
      <c r="K7" s="107"/>
      <c r="L7" s="107"/>
      <c r="M7" s="107"/>
      <c r="N7" s="107"/>
      <c r="O7" s="66"/>
      <c r="P7" s="68"/>
      <c r="Q7" s="68"/>
    </row>
    <row r="8" spans="2:22" x14ac:dyDescent="0.2">
      <c r="B8" s="41" t="s">
        <v>83</v>
      </c>
      <c r="C8" s="107"/>
      <c r="D8" s="66"/>
      <c r="F8" s="41" t="s">
        <v>81</v>
      </c>
      <c r="G8" s="107"/>
      <c r="H8" s="107"/>
      <c r="I8" s="107"/>
      <c r="J8" s="107"/>
      <c r="K8" s="107"/>
      <c r="L8" s="107"/>
      <c r="M8" s="107"/>
      <c r="N8" s="107"/>
      <c r="O8" s="66"/>
      <c r="P8" s="68"/>
      <c r="Q8" s="68"/>
    </row>
    <row r="9" spans="2:22" x14ac:dyDescent="0.2">
      <c r="B9" s="41" t="s">
        <v>206</v>
      </c>
      <c r="C9" s="107" t="b">
        <v>0</v>
      </c>
      <c r="D9" s="66"/>
      <c r="F9" s="41" t="s">
        <v>98</v>
      </c>
      <c r="G9" s="107"/>
      <c r="H9" s="107"/>
      <c r="I9" s="107"/>
      <c r="J9" s="107"/>
      <c r="K9" s="107"/>
      <c r="L9" s="107"/>
      <c r="M9" s="107"/>
      <c r="N9" s="107"/>
      <c r="O9" s="66"/>
    </row>
    <row r="10" spans="2:22" x14ac:dyDescent="0.2">
      <c r="B10" s="41" t="s">
        <v>104</v>
      </c>
      <c r="C10" s="107"/>
      <c r="D10" s="66"/>
      <c r="F10" s="41" t="s">
        <v>111</v>
      </c>
      <c r="G10" s="107"/>
      <c r="H10" s="107"/>
      <c r="I10" s="107"/>
      <c r="J10" s="107"/>
      <c r="K10" s="107"/>
      <c r="L10" s="107"/>
      <c r="M10" s="107"/>
      <c r="N10" s="107"/>
      <c r="O10" s="66"/>
    </row>
    <row r="11" spans="2:22" x14ac:dyDescent="0.2">
      <c r="B11" s="41" t="s">
        <v>96</v>
      </c>
      <c r="C11" s="73" t="s">
        <v>183</v>
      </c>
      <c r="D11" s="66"/>
      <c r="F11" s="41" t="s">
        <v>208</v>
      </c>
      <c r="G11" s="107"/>
      <c r="H11" s="107"/>
      <c r="I11" s="107"/>
      <c r="J11" s="107"/>
      <c r="K11" s="107"/>
      <c r="L11" s="107"/>
      <c r="M11" s="107"/>
      <c r="N11" s="107"/>
      <c r="O11" s="66"/>
    </row>
    <row r="12" spans="2:22" ht="13.5" thickBot="1" x14ac:dyDescent="0.25">
      <c r="B12" s="4"/>
      <c r="C12" s="90"/>
      <c r="D12" s="23"/>
      <c r="F12" s="41" t="s">
        <v>12</v>
      </c>
      <c r="G12" s="107"/>
      <c r="H12" s="107"/>
      <c r="I12" s="107"/>
      <c r="J12" s="107"/>
      <c r="K12" s="107"/>
      <c r="L12" s="107"/>
      <c r="M12" s="107"/>
      <c r="N12" s="107"/>
      <c r="O12" s="66"/>
    </row>
    <row r="13" spans="2:22" ht="13.5" thickBot="1" x14ac:dyDescent="0.25">
      <c r="B13" s="13"/>
      <c r="C13" s="68"/>
      <c r="D13" s="68"/>
      <c r="F13" s="41" t="s">
        <v>90</v>
      </c>
      <c r="G13" s="107"/>
      <c r="H13" s="107"/>
      <c r="I13" s="107"/>
      <c r="J13" s="107"/>
      <c r="K13" s="107"/>
      <c r="L13" s="107"/>
      <c r="M13" s="107"/>
      <c r="N13" s="107"/>
      <c r="O13" s="66"/>
    </row>
    <row r="14" spans="2:22" ht="15.75" x14ac:dyDescent="0.25">
      <c r="B14" s="103" t="s">
        <v>176</v>
      </c>
      <c r="C14" s="77"/>
      <c r="D14" s="89"/>
      <c r="F14" s="41" t="s">
        <v>109</v>
      </c>
      <c r="G14" s="107"/>
      <c r="H14" s="107"/>
      <c r="I14" s="107"/>
      <c r="J14" s="107"/>
      <c r="K14" s="107"/>
      <c r="L14" s="107"/>
      <c r="M14" s="107"/>
      <c r="N14" s="107"/>
      <c r="O14" s="66"/>
    </row>
    <row r="15" spans="2:22" x14ac:dyDescent="0.2">
      <c r="B15" s="41" t="s">
        <v>189</v>
      </c>
      <c r="C15" s="107"/>
      <c r="D15" s="66"/>
      <c r="F15" s="41" t="s">
        <v>125</v>
      </c>
      <c r="G15" s="107"/>
      <c r="H15" s="107"/>
      <c r="I15" s="107"/>
      <c r="J15" s="107"/>
      <c r="K15" s="107"/>
      <c r="L15" s="107"/>
      <c r="M15" s="107"/>
      <c r="N15" s="107"/>
      <c r="O15" s="66"/>
    </row>
    <row r="16" spans="2:22" ht="13.5" thickBot="1" x14ac:dyDescent="0.25">
      <c r="B16" s="67"/>
      <c r="C16" s="90"/>
      <c r="D16" s="23"/>
      <c r="F16" s="41" t="s">
        <v>139</v>
      </c>
      <c r="G16" s="107"/>
      <c r="H16" s="107"/>
      <c r="I16" s="107"/>
      <c r="J16" s="107"/>
      <c r="K16" s="107"/>
      <c r="L16" s="107"/>
      <c r="M16" s="107"/>
      <c r="N16" s="107"/>
      <c r="O16" s="66"/>
    </row>
    <row r="17" spans="2:15" ht="13.5" thickBot="1" x14ac:dyDescent="0.25">
      <c r="B17" s="52"/>
      <c r="F17" s="41" t="s">
        <v>232</v>
      </c>
      <c r="G17" s="107"/>
      <c r="H17" s="107"/>
      <c r="I17" s="107"/>
      <c r="J17" s="107"/>
      <c r="K17" s="107"/>
      <c r="L17" s="107"/>
      <c r="M17" s="107"/>
      <c r="N17" s="107"/>
      <c r="O17" s="66"/>
    </row>
    <row r="18" spans="2:15" ht="15.75" x14ac:dyDescent="0.25">
      <c r="B18" s="103" t="s">
        <v>72</v>
      </c>
      <c r="C18" s="77"/>
      <c r="D18" s="89"/>
      <c r="F18" s="41" t="s">
        <v>8</v>
      </c>
      <c r="G18" s="107"/>
      <c r="H18" s="107"/>
      <c r="I18" s="107"/>
      <c r="J18" s="107"/>
      <c r="K18" s="107"/>
      <c r="L18" s="107"/>
      <c r="M18" s="107"/>
      <c r="N18" s="107"/>
      <c r="O18" s="66"/>
    </row>
    <row r="19" spans="2:15" x14ac:dyDescent="0.2">
      <c r="B19" s="41" t="s">
        <v>213</v>
      </c>
      <c r="C19" s="94" t="s">
        <v>179</v>
      </c>
      <c r="D19" s="66"/>
      <c r="F19" s="41" t="s">
        <v>24</v>
      </c>
      <c r="G19" s="107"/>
      <c r="H19" s="107"/>
      <c r="I19" s="107"/>
      <c r="J19" s="107"/>
      <c r="K19" s="107"/>
      <c r="L19" s="107"/>
      <c r="M19" s="107"/>
      <c r="N19" s="107"/>
      <c r="O19" s="66"/>
    </row>
    <row r="20" spans="2:15" x14ac:dyDescent="0.2">
      <c r="B20" s="41" t="s">
        <v>54</v>
      </c>
      <c r="C20" s="107"/>
      <c r="D20" s="66"/>
      <c r="F20" s="41" t="s">
        <v>43</v>
      </c>
      <c r="G20" s="107"/>
      <c r="H20" s="107"/>
      <c r="I20" s="107"/>
      <c r="J20" s="107"/>
      <c r="K20" s="107"/>
      <c r="L20" s="107"/>
      <c r="M20" s="107"/>
      <c r="N20" s="107"/>
      <c r="O20" s="66"/>
    </row>
    <row r="21" spans="2:15" ht="13.5" thickBot="1" x14ac:dyDescent="0.25">
      <c r="B21" s="41" t="s">
        <v>62</v>
      </c>
      <c r="C21" s="107"/>
      <c r="D21" s="66"/>
      <c r="F21" s="59"/>
      <c r="G21" s="90"/>
      <c r="H21" s="90"/>
      <c r="I21" s="90"/>
      <c r="J21" s="90"/>
      <c r="K21" s="90"/>
      <c r="L21" s="90"/>
      <c r="M21" s="90"/>
      <c r="N21" s="90"/>
      <c r="O21" s="23"/>
    </row>
    <row r="22" spans="2:15" ht="13.5" thickBot="1" x14ac:dyDescent="0.25">
      <c r="B22" s="59"/>
      <c r="C22" s="90"/>
      <c r="D22" s="23"/>
    </row>
    <row r="23" spans="2:15" ht="13.5" thickBot="1" x14ac:dyDescent="0.25">
      <c r="F23" s="109"/>
    </row>
    <row r="24" spans="2:15" ht="15.75" x14ac:dyDescent="0.25">
      <c r="B24" s="103" t="s">
        <v>93</v>
      </c>
      <c r="C24" s="77"/>
      <c r="D24" s="89"/>
    </row>
    <row r="25" spans="2:15" x14ac:dyDescent="0.2">
      <c r="B25" s="41" t="s">
        <v>193</v>
      </c>
      <c r="C25" s="101" t="s">
        <v>28</v>
      </c>
      <c r="D25" s="66"/>
    </row>
    <row r="26" spans="2:15" x14ac:dyDescent="0.2">
      <c r="B26" s="58"/>
      <c r="C26" s="101"/>
      <c r="D26" s="66"/>
    </row>
    <row r="27" spans="2:15" x14ac:dyDescent="0.2">
      <c r="B27" s="58"/>
      <c r="C27" s="101"/>
      <c r="D27" s="66"/>
    </row>
    <row r="28" spans="2:15" x14ac:dyDescent="0.2">
      <c r="B28" s="58"/>
      <c r="C28" s="101"/>
      <c r="D28" s="66"/>
    </row>
    <row r="29" spans="2:15" x14ac:dyDescent="0.2">
      <c r="B29" s="58"/>
      <c r="C29" s="101"/>
      <c r="D29" s="66"/>
    </row>
    <row r="30" spans="2:15" x14ac:dyDescent="0.2">
      <c r="B30" s="58"/>
      <c r="C30" s="101"/>
      <c r="D30" s="66"/>
    </row>
    <row r="31" spans="2:15" x14ac:dyDescent="0.2">
      <c r="B31" s="3"/>
      <c r="C31" s="101"/>
      <c r="D31" s="66"/>
    </row>
    <row r="32" spans="2:15" x14ac:dyDescent="0.2">
      <c r="B32" s="3"/>
      <c r="C32" s="101"/>
      <c r="D32" s="66"/>
    </row>
    <row r="33" spans="2:4" x14ac:dyDescent="0.2">
      <c r="B33" s="3"/>
      <c r="C33" s="101"/>
      <c r="D33" s="66"/>
    </row>
    <row r="34" spans="2:4" x14ac:dyDescent="0.2">
      <c r="B34" s="3"/>
      <c r="C34" s="101"/>
      <c r="D34" s="66"/>
    </row>
    <row r="35" spans="2:4" x14ac:dyDescent="0.2">
      <c r="B35" s="3"/>
      <c r="C35" s="101"/>
      <c r="D35" s="66"/>
    </row>
    <row r="36" spans="2:4" x14ac:dyDescent="0.2">
      <c r="B36" s="3"/>
      <c r="C36" s="101"/>
      <c r="D36" s="66"/>
    </row>
    <row r="37" spans="2:4" x14ac:dyDescent="0.2">
      <c r="B37" s="3"/>
      <c r="C37" s="101"/>
      <c r="D37" s="66"/>
    </row>
    <row r="38" spans="2:4" x14ac:dyDescent="0.2">
      <c r="B38" s="3"/>
      <c r="C38" s="101"/>
      <c r="D38" s="66"/>
    </row>
    <row r="39" spans="2:4" ht="13.5" thickBot="1" x14ac:dyDescent="0.25">
      <c r="B39" s="4"/>
      <c r="C39" s="90"/>
      <c r="D39" s="23"/>
    </row>
    <row r="40" spans="2:4" ht="13.5" thickBot="1" x14ac:dyDescent="0.25"/>
    <row r="41" spans="2:4" ht="15.75" x14ac:dyDescent="0.25">
      <c r="B41" s="103" t="s">
        <v>175</v>
      </c>
      <c r="C41" s="77"/>
      <c r="D41" s="89"/>
    </row>
    <row r="42" spans="2:4" x14ac:dyDescent="0.2">
      <c r="B42" s="41" t="s">
        <v>44</v>
      </c>
      <c r="C42" s="27"/>
      <c r="D42" s="66"/>
    </row>
    <row r="43" spans="2:4" x14ac:dyDescent="0.2">
      <c r="B43" s="41" t="s">
        <v>120</v>
      </c>
      <c r="C43" s="10"/>
      <c r="D43" s="66"/>
    </row>
    <row r="44" spans="2:4" x14ac:dyDescent="0.2">
      <c r="B44" s="41" t="s">
        <v>135</v>
      </c>
      <c r="C44" s="51"/>
      <c r="D44" s="66"/>
    </row>
    <row r="45" spans="2:4" x14ac:dyDescent="0.2">
      <c r="B45" s="41" t="s">
        <v>147</v>
      </c>
      <c r="C45" s="51"/>
      <c r="D45" s="66"/>
    </row>
    <row r="46" spans="2:4" x14ac:dyDescent="0.2">
      <c r="B46" s="41" t="s">
        <v>170</v>
      </c>
      <c r="C46" s="51"/>
      <c r="D46" s="66"/>
    </row>
    <row r="47" spans="2:4" x14ac:dyDescent="0.2">
      <c r="B47" s="41" t="s">
        <v>21</v>
      </c>
      <c r="C47" s="51"/>
      <c r="D47" s="66"/>
    </row>
    <row r="48" spans="2:4" x14ac:dyDescent="0.2">
      <c r="B48" s="41" t="s">
        <v>39</v>
      </c>
      <c r="C48" s="51"/>
      <c r="D48" s="66"/>
    </row>
    <row r="49" spans="1:5" x14ac:dyDescent="0.2">
      <c r="B49" s="41" t="s">
        <v>47</v>
      </c>
      <c r="C49" s="51"/>
      <c r="D49" s="66"/>
    </row>
    <row r="50" spans="1:5" ht="13.5" thickBot="1" x14ac:dyDescent="0.25">
      <c r="B50" s="4"/>
      <c r="C50" s="106"/>
      <c r="D50" s="23"/>
    </row>
    <row r="51" spans="1:5" ht="13.5" thickBot="1" x14ac:dyDescent="0.25">
      <c r="A51" s="55"/>
      <c r="B51" s="93"/>
      <c r="C51" s="55"/>
      <c r="D51" s="55"/>
      <c r="E51" s="55"/>
    </row>
    <row r="52" spans="1:5" ht="15.75" x14ac:dyDescent="0.2">
      <c r="A52" s="55"/>
      <c r="B52" s="8" t="s">
        <v>68</v>
      </c>
      <c r="C52" s="6"/>
      <c r="D52" s="11"/>
      <c r="E52" s="55"/>
    </row>
    <row r="53" spans="1:5" x14ac:dyDescent="0.2">
      <c r="A53" s="55"/>
      <c r="B53" s="97"/>
      <c r="C53" s="36"/>
      <c r="D53" s="72"/>
      <c r="E53" s="55"/>
    </row>
    <row r="54" spans="1:5" ht="13.5" thickBot="1" x14ac:dyDescent="0.25">
      <c r="A54" s="55"/>
      <c r="B54" s="98"/>
      <c r="C54" s="15"/>
      <c r="D54" s="56"/>
      <c r="E54" s="55"/>
    </row>
    <row r="55" spans="1:5" x14ac:dyDescent="0.2">
      <c r="A55" s="55"/>
      <c r="B55" s="93"/>
      <c r="C55" s="55"/>
      <c r="D55" s="55"/>
      <c r="E55" s="5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56</vt:i4>
      </vt:variant>
    </vt:vector>
  </HeadingPairs>
  <TitlesOfParts>
    <vt:vector size="62" baseType="lpstr">
      <vt:lpstr>Data</vt:lpstr>
      <vt:lpstr>Model</vt:lpstr>
      <vt:lpstr>Attribute Lookup</vt:lpstr>
      <vt:lpstr>Export Lookup</vt:lpstr>
      <vt:lpstr>Parameter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MI_Analysis_Date</vt:lpstr>
      <vt:lpstr>'Import Options'!MI_CONFLICTRESOLUTION</vt:lpstr>
      <vt:lpstr>MI_E</vt:lpstr>
      <vt:lpstr>MI_EE</vt:lpstr>
      <vt:lpstr>MI_Excel_File</vt:lpstr>
      <vt:lpstr>'Import Options'!MI_EXPORT_GUID</vt:lpstr>
      <vt:lpstr>MI_Freq</vt:lpstr>
      <vt:lpstr>MI_Glass_Tran</vt:lpstr>
      <vt:lpstr>MI_Glass_Tran_tg</vt:lpstr>
      <vt:lpstr>MI_Heating_Rate</vt:lpstr>
      <vt:lpstr>'Import Options'!MI_LAYOUT</vt:lpstr>
      <vt:lpstr>MI_LINKED_VALUE</vt:lpstr>
      <vt:lpstr>MI_Loss_25</vt:lpstr>
      <vt:lpstr>MI_Loss_51</vt:lpstr>
      <vt:lpstr>MI_Loss_71</vt:lpstr>
      <vt:lpstr>MI_Loss_tg</vt:lpstr>
      <vt:lpstr>MI_Material_ID</vt:lpstr>
      <vt:lpstr>MI_Model_Name</vt:lpstr>
      <vt:lpstr>MI_Not_Used_in_Summary</vt:lpstr>
      <vt:lpstr>MI_RecordName</vt:lpstr>
      <vt:lpstr>MI_ROW_DATA</vt:lpstr>
      <vt:lpstr>MI_SendQuestions</vt:lpstr>
      <vt:lpstr>MI_SHEETNAME_FORMAT</vt:lpstr>
      <vt:lpstr>MI_Storage_25</vt:lpstr>
      <vt:lpstr>MI_Storage_51</vt:lpstr>
      <vt:lpstr>MI_Storage_71</vt:lpstr>
      <vt:lpstr>MI_Tan</vt:lpstr>
      <vt:lpstr>MI_Tan_25</vt:lpstr>
      <vt:lpstr>MI_Tan_51</vt:lpstr>
      <vt:lpstr>MI_Tan_71</vt:lpstr>
      <vt:lpstr>MI_Tan_Delta_tg</vt:lpstr>
      <vt:lpstr>MI_Temp</vt:lpstr>
      <vt:lpstr>MI_Time</vt:lpstr>
      <vt:lpstr>MI_TREE</vt:lpstr>
      <vt:lpstr>MI_Update_Date</vt:lpstr>
      <vt:lpstr>MI_Use_Summary</vt:lpstr>
      <vt:lpstr>MI_Valid_Test</vt:lpstr>
      <vt:lpstr>MI_Visual_Begining</vt:lpstr>
      <vt:lpstr>MI_Visual_Ending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2012-11-16T20:44:01Z</dcterms:created>
  <dcterms:modified xsi:type="dcterms:W3CDTF">2016-11-30T22:40:14Z</dcterms:modified>
</cp:coreProperties>
</file>